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/>
  <mc:AlternateContent xmlns:mc="http://schemas.openxmlformats.org/markup-compatibility/2006">
    <mc:Choice Requires="x15">
      <x15ac:absPath xmlns:x15ac="http://schemas.microsoft.com/office/spreadsheetml/2010/11/ac" url="https://rrakoroska01-my.sharepoint.com/personal/andrej_erjavec_rra-koroska_si/Documents/Dokumenti/Dokumenti_RRA/Andrej/Javna naročila/E-kolesa_občine Koroška/Za objavo/"/>
    </mc:Choice>
  </mc:AlternateContent>
  <xr:revisionPtr revIDLastSave="26" documentId="8_{C8119875-840F-44D3-9983-56952E0BD30D}" xr6:coauthVersionLast="47" xr6:coauthVersionMax="47" xr10:uidLastSave="{1981C45A-8AFA-453F-9E9E-96B898F134C6}"/>
  <bookViews>
    <workbookView xWindow="-120" yWindow="-120" windowWidth="29040" windowHeight="15720" tabRatio="702" activeTab="6" xr2:uid="{00000000-000D-0000-FFFF-FFFF00000000}"/>
  </bookViews>
  <sheets>
    <sheet name="Skupaj sklop 1 in 2" sheetId="18" r:id="rId1"/>
    <sheet name="Skupna rekapitulacija  sklop 1" sheetId="2" r:id="rId2"/>
    <sheet name="Skupna rekapitulacija-sklop 2" sheetId="11" r:id="rId3"/>
    <sheet name="Dravograd  sklop 1" sheetId="3" r:id="rId4"/>
    <sheet name="Prevalje sklop 1" sheetId="6" r:id="rId5"/>
    <sheet name="Radlje sklop 1" sheetId="7" r:id="rId6"/>
    <sheet name="Muta sklop 1" sheetId="5" r:id="rId7"/>
    <sheet name="Ravne-sklop 1" sheetId="8" r:id="rId8"/>
    <sheet name="SG-sklop 1" sheetId="9" r:id="rId9"/>
    <sheet name="Mislinja-sklop 1" sheetId="4" r:id="rId10"/>
    <sheet name="Prevalje-sklop 2" sheetId="10" r:id="rId11"/>
    <sheet name="Dravograd-sklop 2" sheetId="12" r:id="rId12"/>
    <sheet name="Muta-sklop 2" sheetId="13" r:id="rId13"/>
    <sheet name="Radlje-Sklop 2" sheetId="14" r:id="rId14"/>
    <sheet name="Ravne-sklop 2" sheetId="15" r:id="rId15"/>
    <sheet name="SG-sklop 2" sheetId="16" r:id="rId16"/>
    <sheet name="Mislinja-sklop 2" sheetId="17" r:id="rId17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2" l="1"/>
  <c r="H14" i="7"/>
  <c r="H15" i="7"/>
  <c r="I15" i="7" s="1"/>
  <c r="H13" i="7"/>
  <c r="H13" i="17"/>
  <c r="H13" i="16"/>
  <c r="H13" i="15"/>
  <c r="H13" i="14"/>
  <c r="H13" i="13"/>
  <c r="H13" i="12"/>
  <c r="H13" i="10"/>
  <c r="D16" i="2"/>
  <c r="H14" i="4"/>
  <c r="H15" i="4"/>
  <c r="H13" i="4"/>
  <c r="H14" i="9"/>
  <c r="H15" i="9"/>
  <c r="H13" i="9"/>
  <c r="H14" i="8"/>
  <c r="H15" i="8"/>
  <c r="H13" i="8"/>
  <c r="I14" i="7"/>
  <c r="I13" i="7"/>
  <c r="H14" i="6"/>
  <c r="H15" i="6"/>
  <c r="H13" i="6"/>
  <c r="H15" i="5"/>
  <c r="H14" i="5"/>
  <c r="H13" i="5"/>
  <c r="H14" i="3"/>
  <c r="H15" i="3"/>
  <c r="H13" i="3"/>
  <c r="G13" i="17"/>
  <c r="G14" i="17" s="1"/>
  <c r="G13" i="16"/>
  <c r="G14" i="16" s="1"/>
  <c r="G13" i="15"/>
  <c r="G14" i="15" s="1"/>
  <c r="G13" i="14"/>
  <c r="G14" i="14" s="1"/>
  <c r="G13" i="13"/>
  <c r="G14" i="13" s="1"/>
  <c r="G13" i="12"/>
  <c r="G14" i="12" s="1"/>
  <c r="G13" i="10"/>
  <c r="G14" i="10" s="1"/>
  <c r="I13" i="12" l="1"/>
  <c r="I14" i="12" s="1"/>
  <c r="I16" i="7"/>
  <c r="I13" i="17"/>
  <c r="I14" i="17" s="1"/>
  <c r="I13" i="16"/>
  <c r="I14" i="16" s="1"/>
  <c r="I13" i="15"/>
  <c r="I14" i="15" s="1"/>
  <c r="I13" i="14"/>
  <c r="I14" i="14" s="1"/>
  <c r="I13" i="13"/>
  <c r="I14" i="13"/>
  <c r="I13" i="10"/>
  <c r="I14" i="10" s="1"/>
  <c r="D13" i="11"/>
  <c r="D14" i="11" s="1"/>
  <c r="D14" i="18" s="1"/>
  <c r="E13" i="11" l="1"/>
  <c r="E14" i="11" s="1"/>
  <c r="E14" i="18"/>
  <c r="G15" i="9"/>
  <c r="I15" i="9" s="1"/>
  <c r="G14" i="9"/>
  <c r="I14" i="9" s="1"/>
  <c r="G13" i="9"/>
  <c r="I13" i="9" s="1"/>
  <c r="G15" i="8"/>
  <c r="I15" i="8" s="1"/>
  <c r="G14" i="8"/>
  <c r="I14" i="8" s="1"/>
  <c r="G13" i="8"/>
  <c r="G15" i="7"/>
  <c r="G14" i="7"/>
  <c r="G13" i="7"/>
  <c r="G15" i="6"/>
  <c r="I15" i="6" s="1"/>
  <c r="G14" i="6"/>
  <c r="I14" i="6" s="1"/>
  <c r="G13" i="6"/>
  <c r="I13" i="6" s="1"/>
  <c r="I16" i="6" s="1"/>
  <c r="G15" i="5"/>
  <c r="I15" i="5" s="1"/>
  <c r="G14" i="5"/>
  <c r="I14" i="5" s="1"/>
  <c r="G13" i="5"/>
  <c r="I13" i="5" s="1"/>
  <c r="G15" i="4"/>
  <c r="I15" i="4" s="1"/>
  <c r="G14" i="4"/>
  <c r="I14" i="4" s="1"/>
  <c r="G13" i="4"/>
  <c r="I13" i="4" s="1"/>
  <c r="G15" i="3"/>
  <c r="G14" i="3"/>
  <c r="G13" i="3"/>
  <c r="I16" i="4" l="1"/>
  <c r="I16" i="9"/>
  <c r="G16" i="8"/>
  <c r="I13" i="8"/>
  <c r="I16" i="8" s="1"/>
  <c r="I16" i="5"/>
  <c r="E15" i="2"/>
  <c r="F15" i="2" s="1"/>
  <c r="I15" i="3"/>
  <c r="E14" i="2"/>
  <c r="F14" i="2" s="1"/>
  <c r="I14" i="3"/>
  <c r="G16" i="3"/>
  <c r="I13" i="3"/>
  <c r="I16" i="3" s="1"/>
  <c r="E13" i="2"/>
  <c r="G16" i="9"/>
  <c r="G16" i="7"/>
  <c r="G16" i="5"/>
  <c r="G16" i="4"/>
  <c r="G16" i="6"/>
  <c r="E16" i="2" l="1"/>
  <c r="F16" i="2"/>
  <c r="D13" i="18" l="1"/>
  <c r="D15" i="18" s="1"/>
  <c r="E13" i="18"/>
  <c r="E15" i="18" s="1"/>
</calcChain>
</file>

<file path=xl/sharedStrings.xml><?xml version="1.0" encoding="utf-8"?>
<sst xmlns="http://schemas.openxmlformats.org/spreadsheetml/2006/main" count="492" uniqueCount="52">
  <si>
    <t xml:space="preserve">Št. javnega naročila: </t>
  </si>
  <si>
    <t>Predmet javnega naročila:</t>
  </si>
  <si>
    <t>Izvedba sistema izposoje, nabava e-koles in zagotovitev  vzdrževanja sistema.</t>
  </si>
  <si>
    <t>Sklop:</t>
  </si>
  <si>
    <t>SKLOP št.1 in SKLOP št.2</t>
  </si>
  <si>
    <t>PONUDBENI PREDRAČUN - Sklop 1 in sklop 2</t>
  </si>
  <si>
    <t>Formule poskrbijo za samodejni izračun.</t>
  </si>
  <si>
    <t>Naziv ponudnika:</t>
  </si>
  <si>
    <t>Naslov ponudnika:</t>
  </si>
  <si>
    <t>Zap. št.</t>
  </si>
  <si>
    <t>Naziv SKLOPA</t>
  </si>
  <si>
    <t>Cena v EUR brez DDV</t>
  </si>
  <si>
    <t>Cena skupaj v EUR z DDV</t>
  </si>
  <si>
    <t>1.</t>
  </si>
  <si>
    <t>SKLOP 1</t>
  </si>
  <si>
    <t>2.</t>
  </si>
  <si>
    <t>SKLOP 2</t>
  </si>
  <si>
    <t>4.</t>
  </si>
  <si>
    <t>SKUPAJ</t>
  </si>
  <si>
    <t>Podpis odgovorne osebe:</t>
  </si>
  <si>
    <t>Datum:</t>
  </si>
  <si>
    <t>_________________</t>
  </si>
  <si>
    <t>___________________________</t>
  </si>
  <si>
    <t xml:space="preserve">SKLOP št.1 - Izvedba sistema izposoje, nabava e-koles </t>
  </si>
  <si>
    <t>PONUDBENI PREDRAČUN - vse občine</t>
  </si>
  <si>
    <t>Naziv postavke</t>
  </si>
  <si>
    <t xml:space="preserve">Količina </t>
  </si>
  <si>
    <t>Cena skupaj (v EUR brez DDV)</t>
  </si>
  <si>
    <t>Cena skupaj (v EUR z DDV)</t>
  </si>
  <si>
    <t>Dobava električnega kolesa</t>
  </si>
  <si>
    <t>Dobava in montaža stojala za električno kolo</t>
  </si>
  <si>
    <t>3.</t>
  </si>
  <si>
    <t>Dobava in montaža terminala s programsko opremo</t>
  </si>
  <si>
    <t>žig</t>
  </si>
  <si>
    <t xml:space="preserve">SKLOP št. 2 - Upravljanje, vzdrževanje in servisiranje </t>
  </si>
  <si>
    <t>Upravljanje, vzdrževanje in servisiranje</t>
  </si>
  <si>
    <t>PONUDBENI PREDRAČUN - Občina Dravograd</t>
  </si>
  <si>
    <t xml:space="preserve">Enota </t>
  </si>
  <si>
    <t>Cena/enoto
(v EUR brez DDV)</t>
  </si>
  <si>
    <t>Cena/enoto
(v EUR z DDV)</t>
  </si>
  <si>
    <t>kos</t>
  </si>
  <si>
    <t>Dobava in montaža terminala vključno s programsko opremo</t>
  </si>
  <si>
    <t>kpl</t>
  </si>
  <si>
    <t>PONUDBENI PREDRAČUN - Občina Prevalje</t>
  </si>
  <si>
    <t>PONUDBENI PREDRAČUN - Občina Radlje ob Dravi</t>
  </si>
  <si>
    <t>PONUDBENI PREDRAČUN - Občina Muta</t>
  </si>
  <si>
    <t>PONUDBENI PREDRAČUN - Občina Ravne na Koroškem</t>
  </si>
  <si>
    <t>PONUDBENI PREDRAČUN - Mestna občina Slovenj Gradec</t>
  </si>
  <si>
    <t>PONUDBENI PREDRAČUN - Občina Mislinja</t>
  </si>
  <si>
    <t xml:space="preserve">SKLOP št. 2 - Upravljanje, vzdrževanje in servisiranje  </t>
  </si>
  <si>
    <t xml:space="preserve">Upravljanje, vzdrževanje in servisiranje  </t>
  </si>
  <si>
    <t xml:space="preserve">Upravljanje, vzdrževanje in servisiranje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</si>
</sst>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\ &quot;€&quot;"/>
  </numFmts>
  <fonts count="8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1"/>
      <color theme="1"/>
      <name val="Aptos Narrow"/>
      <family val="2"/>
      <charset val="238"/>
      <scheme val="minor"/>
    </font>
    <font>
      <b/>
      <sz val="12"/>
      <color theme="1"/>
      <name val="Aptos Narrow"/>
      <family val="2"/>
      <charset val="238"/>
      <scheme val="minor"/>
    </font>
    <font>
      <sz val="11"/>
      <color theme="1"/>
      <name val="Arial Narrow"/>
      <family val="2"/>
      <charset val="238"/>
    </font>
    <font>
      <sz val="1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51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/>
    <xf numFmtId="0" fontId="3" fillId="0" borderId="3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3" fillId="4" borderId="3" xfId="0" applyFont="1" applyFill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/>
    </xf>
    <xf numFmtId="0" fontId="5" fillId="0" borderId="8" xfId="0" applyFont="1" applyBorder="1" applyAlignment="1">
      <alignment vertical="center" wrapText="1"/>
    </xf>
    <xf numFmtId="0" fontId="0" fillId="0" borderId="1" xfId="0" applyBorder="1" applyAlignment="1">
      <alignment horizontal="center"/>
    </xf>
    <xf numFmtId="164" fontId="0" fillId="3" borderId="1" xfId="0" applyNumberFormat="1" applyFill="1" applyBorder="1" applyAlignment="1" applyProtection="1">
      <alignment horizontal="center"/>
      <protection locked="0"/>
    </xf>
    <xf numFmtId="164" fontId="0" fillId="0" borderId="1" xfId="0" applyNumberFormat="1" applyBorder="1" applyAlignment="1" applyProtection="1">
      <alignment horizontal="center"/>
      <protection locked="0"/>
    </xf>
    <xf numFmtId="0" fontId="5" fillId="0" borderId="9" xfId="0" applyFont="1" applyBorder="1" applyAlignment="1">
      <alignment vertical="center" wrapText="1"/>
    </xf>
    <xf numFmtId="164" fontId="3" fillId="2" borderId="6" xfId="0" applyNumberFormat="1" applyFont="1" applyFill="1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 applyProtection="1">
      <alignment horizontal="left"/>
      <protection locked="0"/>
    </xf>
    <xf numFmtId="0" fontId="0" fillId="2" borderId="10" xfId="0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15" xfId="0" applyFont="1" applyBorder="1" applyAlignment="1">
      <alignment vertical="center" wrapText="1"/>
    </xf>
    <xf numFmtId="0" fontId="0" fillId="0" borderId="2" xfId="0" applyBorder="1" applyAlignment="1">
      <alignment horizontal="center"/>
    </xf>
    <xf numFmtId="0" fontId="6" fillId="0" borderId="0" xfId="0" applyFont="1" applyAlignment="1">
      <alignment horizontal="left"/>
    </xf>
    <xf numFmtId="164" fontId="3" fillId="2" borderId="14" xfId="0" applyNumberFormat="1" applyFont="1" applyFill="1" applyBorder="1" applyAlignment="1">
      <alignment horizontal="center" vertical="center"/>
    </xf>
    <xf numFmtId="0" fontId="0" fillId="0" borderId="8" xfId="0" applyBorder="1" applyAlignment="1">
      <alignment horizontal="center"/>
    </xf>
    <xf numFmtId="164" fontId="3" fillId="4" borderId="0" xfId="0" applyNumberFormat="1" applyFont="1" applyFill="1" applyAlignment="1">
      <alignment horizontal="center" vertical="center"/>
    </xf>
    <xf numFmtId="0" fontId="3" fillId="2" borderId="16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164" fontId="1" fillId="0" borderId="19" xfId="0" applyNumberFormat="1" applyFont="1" applyBorder="1" applyAlignment="1">
      <alignment horizontal="center"/>
    </xf>
    <xf numFmtId="0" fontId="3" fillId="4" borderId="0" xfId="0" applyFont="1" applyFill="1" applyAlignment="1" applyProtection="1">
      <alignment horizontal="left"/>
      <protection locked="0"/>
    </xf>
    <xf numFmtId="0" fontId="3" fillId="4" borderId="0" xfId="0" applyFont="1" applyFill="1" applyAlignment="1">
      <alignment horizontal="left"/>
    </xf>
    <xf numFmtId="164" fontId="3" fillId="2" borderId="8" xfId="1" applyNumberFormat="1" applyFont="1" applyFill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3" fontId="3" fillId="2" borderId="14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3" fontId="0" fillId="0" borderId="2" xfId="0" applyNumberFormat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164" fontId="0" fillId="0" borderId="17" xfId="0" applyNumberForma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3" borderId="3" xfId="0" applyFont="1" applyFill="1" applyBorder="1" applyAlignment="1" applyProtection="1">
      <alignment horizontal="left"/>
      <protection locked="0"/>
    </xf>
    <xf numFmtId="0" fontId="3" fillId="3" borderId="4" xfId="0" applyFont="1" applyFill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164" fontId="0" fillId="0" borderId="1" xfId="0" applyNumberFormat="1" applyBorder="1" applyAlignment="1" applyProtection="1">
      <alignment horizontal="center"/>
    </xf>
  </cellXfs>
  <cellStyles count="2">
    <cellStyle name="Navadno" xfId="0" builtinId="0"/>
    <cellStyle name="Vejica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EE21E-DFF7-4D5E-891B-595A7E6F6655}">
  <dimension ref="A1:F19"/>
  <sheetViews>
    <sheetView workbookViewId="0">
      <selection activeCell="C8" sqref="C8:E8"/>
    </sheetView>
  </sheetViews>
  <sheetFormatPr defaultRowHeight="15" x14ac:dyDescent="0.25"/>
  <cols>
    <col min="2" max="2" width="29.140625" customWidth="1"/>
    <col min="3" max="3" width="29.5703125" customWidth="1"/>
    <col min="4" max="4" width="24.5703125" customWidth="1"/>
    <col min="5" max="5" width="27.85546875" customWidth="1"/>
    <col min="6" max="6" width="31.7109375" customWidth="1"/>
  </cols>
  <sheetData>
    <row r="1" spans="1:6" x14ac:dyDescent="0.25">
      <c r="A1" s="2"/>
      <c r="B1" s="25" t="s">
        <v>0</v>
      </c>
      <c r="C1" s="1"/>
      <c r="D1" s="4"/>
    </row>
    <row r="2" spans="1:6" x14ac:dyDescent="0.25">
      <c r="A2" s="2"/>
      <c r="B2" s="25" t="s">
        <v>1</v>
      </c>
      <c r="C2" s="3" t="s">
        <v>2</v>
      </c>
      <c r="D2" s="4"/>
    </row>
    <row r="3" spans="1:6" x14ac:dyDescent="0.25">
      <c r="A3" s="2"/>
      <c r="B3" s="25" t="s">
        <v>3</v>
      </c>
      <c r="C3" s="1" t="s">
        <v>4</v>
      </c>
    </row>
    <row r="4" spans="1:6" x14ac:dyDescent="0.25">
      <c r="A4" s="2"/>
      <c r="B4" s="3"/>
      <c r="C4" s="1"/>
    </row>
    <row r="5" spans="1:6" ht="15.75" x14ac:dyDescent="0.25">
      <c r="A5" s="42" t="s">
        <v>5</v>
      </c>
      <c r="B5" s="42"/>
      <c r="C5" s="42"/>
      <c r="D5" s="42"/>
      <c r="E5" s="42"/>
      <c r="F5" s="42"/>
    </row>
    <row r="6" spans="1:6" x14ac:dyDescent="0.25">
      <c r="A6" s="43" t="s">
        <v>6</v>
      </c>
      <c r="B6" s="43"/>
      <c r="C6" s="43"/>
      <c r="D6" s="43"/>
      <c r="E6" s="43"/>
      <c r="F6" s="43"/>
    </row>
    <row r="7" spans="1:6" x14ac:dyDescent="0.25">
      <c r="A7" s="2"/>
    </row>
    <row r="8" spans="1:6" x14ac:dyDescent="0.25">
      <c r="A8" s="2"/>
      <c r="B8" s="5" t="s">
        <v>7</v>
      </c>
      <c r="C8" s="44"/>
      <c r="D8" s="44"/>
      <c r="E8" s="44"/>
    </row>
    <row r="9" spans="1:6" x14ac:dyDescent="0.25">
      <c r="A9" s="2"/>
      <c r="B9" s="6"/>
      <c r="C9" s="7"/>
      <c r="D9" s="7"/>
      <c r="E9" s="7"/>
    </row>
    <row r="10" spans="1:6" x14ac:dyDescent="0.25">
      <c r="A10" s="2"/>
      <c r="B10" s="8" t="s">
        <v>8</v>
      </c>
      <c r="C10" s="45"/>
      <c r="D10" s="45"/>
      <c r="E10" s="45"/>
    </row>
    <row r="11" spans="1:6" ht="15.75" thickBot="1" x14ac:dyDescent="0.3">
      <c r="A11" s="2"/>
    </row>
    <row r="12" spans="1:6" ht="15.75" thickBot="1" x14ac:dyDescent="0.3">
      <c r="A12" s="2"/>
      <c r="B12" s="9" t="s">
        <v>9</v>
      </c>
      <c r="C12" s="10" t="s">
        <v>10</v>
      </c>
      <c r="D12" s="11" t="s">
        <v>11</v>
      </c>
      <c r="E12" s="11" t="s">
        <v>12</v>
      </c>
    </row>
    <row r="13" spans="1:6" ht="17.25" thickBot="1" x14ac:dyDescent="0.3">
      <c r="A13" s="2"/>
      <c r="B13" s="12" t="s">
        <v>13</v>
      </c>
      <c r="C13" s="13" t="s">
        <v>14</v>
      </c>
      <c r="D13" s="40">
        <f>'Skupna rekapitulacija  sklop 1'!E16</f>
        <v>0</v>
      </c>
      <c r="E13" s="16">
        <f>D13*1.22</f>
        <v>0</v>
      </c>
    </row>
    <row r="14" spans="1:6" ht="17.25" thickBot="1" x14ac:dyDescent="0.3">
      <c r="A14" s="2"/>
      <c r="B14" s="12" t="s">
        <v>15</v>
      </c>
      <c r="C14" s="17" t="s">
        <v>16</v>
      </c>
      <c r="D14" s="40">
        <f>'Skupna rekapitulacija-sklop 2'!D14</f>
        <v>0</v>
      </c>
      <c r="E14" s="16">
        <f>D14*1.22</f>
        <v>0</v>
      </c>
    </row>
    <row r="15" spans="1:6" ht="15.75" thickBot="1" x14ac:dyDescent="0.3">
      <c r="A15" s="2"/>
      <c r="B15" s="22" t="s">
        <v>17</v>
      </c>
      <c r="C15" s="22" t="s">
        <v>18</v>
      </c>
      <c r="D15" s="34">
        <f>SUM(D13:D14)</f>
        <v>0</v>
      </c>
      <c r="E15" s="26">
        <f>E13+E14</f>
        <v>0</v>
      </c>
    </row>
    <row r="16" spans="1:6" x14ac:dyDescent="0.25">
      <c r="A16" s="2"/>
    </row>
    <row r="17" spans="1:6" x14ac:dyDescent="0.25">
      <c r="A17" s="2"/>
      <c r="B17" s="2"/>
      <c r="D17" t="s">
        <v>19</v>
      </c>
    </row>
    <row r="18" spans="1:6" x14ac:dyDescent="0.25">
      <c r="A18" s="2" t="s">
        <v>20</v>
      </c>
      <c r="B18" s="19" t="s">
        <v>21</v>
      </c>
      <c r="D18" s="20" t="s">
        <v>22</v>
      </c>
      <c r="F18" s="2"/>
    </row>
    <row r="19" spans="1:6" x14ac:dyDescent="0.25">
      <c r="A19" s="2"/>
    </row>
  </sheetData>
  <sheetProtection algorithmName="SHA-512" hashValue="64qS10Ytbm5OLsmrlCVGZ7S6GwyoniAd55CFI2odBPNcQy6dpPLm/e3MhxRwGdthGOJAX5lVhJE29ICBv9BEGA==" saltValue="dotAlXPZvmubex1RvnOqlQ==" spinCount="100000" sheet="1" objects="1" scenarios="1" selectLockedCells="1"/>
  <mergeCells count="4">
    <mergeCell ref="A5:F5"/>
    <mergeCell ref="A6:F6"/>
    <mergeCell ref="C8:E8"/>
    <mergeCell ref="C10:E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8F5392-3C91-4436-807B-463C04087FCB}">
  <dimension ref="A1:H19"/>
  <sheetViews>
    <sheetView workbookViewId="0">
      <selection activeCell="C8" sqref="C8:G8"/>
    </sheetView>
  </sheetViews>
  <sheetFormatPr defaultRowHeight="15" x14ac:dyDescent="0.25"/>
  <cols>
    <col min="2" max="2" width="29.140625" customWidth="1"/>
    <col min="3" max="3" width="29.5703125" customWidth="1"/>
    <col min="5" max="6" width="24.5703125" customWidth="1"/>
    <col min="7" max="7" width="27.85546875" customWidth="1"/>
    <col min="8" max="8" width="31.7109375" customWidth="1"/>
    <col min="9" max="9" width="24.28515625" customWidth="1"/>
  </cols>
  <sheetData>
    <row r="1" spans="1:8" x14ac:dyDescent="0.25">
      <c r="A1" s="2"/>
      <c r="B1" s="25" t="s">
        <v>0</v>
      </c>
      <c r="C1" s="1"/>
      <c r="D1" s="4"/>
      <c r="E1" s="4"/>
      <c r="F1" s="4"/>
    </row>
    <row r="2" spans="1:8" x14ac:dyDescent="0.25">
      <c r="A2" s="2"/>
      <c r="B2" s="25" t="s">
        <v>1</v>
      </c>
      <c r="C2" s="3" t="s">
        <v>2</v>
      </c>
      <c r="D2" s="4"/>
      <c r="E2" s="4"/>
      <c r="F2" s="4"/>
    </row>
    <row r="3" spans="1:8" x14ac:dyDescent="0.25">
      <c r="A3" s="2"/>
      <c r="B3" s="25" t="s">
        <v>3</v>
      </c>
      <c r="C3" s="1" t="s">
        <v>23</v>
      </c>
    </row>
    <row r="4" spans="1:8" x14ac:dyDescent="0.25">
      <c r="A4" s="2"/>
      <c r="B4" s="3"/>
      <c r="C4" s="1"/>
    </row>
    <row r="5" spans="1:8" ht="15.75" x14ac:dyDescent="0.25">
      <c r="A5" s="42" t="s">
        <v>24</v>
      </c>
      <c r="B5" s="42"/>
      <c r="C5" s="42"/>
      <c r="D5" s="42"/>
      <c r="E5" s="42"/>
      <c r="F5" s="42"/>
      <c r="G5" s="42"/>
      <c r="H5" s="42"/>
    </row>
    <row r="6" spans="1:8" x14ac:dyDescent="0.25">
      <c r="A6" s="43" t="s">
        <v>6</v>
      </c>
      <c r="B6" s="43"/>
      <c r="C6" s="43"/>
      <c r="D6" s="43"/>
      <c r="E6" s="43"/>
      <c r="F6" s="43"/>
      <c r="G6" s="43"/>
      <c r="H6" s="43"/>
    </row>
    <row r="7" spans="1:8" x14ac:dyDescent="0.25">
      <c r="A7" s="2"/>
    </row>
    <row r="8" spans="1:8" x14ac:dyDescent="0.25">
      <c r="A8" s="2"/>
      <c r="B8" s="5" t="s">
        <v>7</v>
      </c>
      <c r="C8" s="44"/>
      <c r="D8" s="44"/>
      <c r="E8" s="44"/>
      <c r="F8" s="44"/>
      <c r="G8" s="44"/>
    </row>
    <row r="9" spans="1:8" x14ac:dyDescent="0.25">
      <c r="A9" s="2"/>
      <c r="B9" s="6"/>
      <c r="C9" s="7"/>
      <c r="D9" s="7"/>
      <c r="E9" s="7"/>
      <c r="F9" s="7"/>
      <c r="G9" s="7"/>
    </row>
    <row r="10" spans="1:8" x14ac:dyDescent="0.25">
      <c r="A10" s="2"/>
      <c r="B10" s="8" t="s">
        <v>8</v>
      </c>
      <c r="C10" s="45"/>
      <c r="D10" s="45"/>
      <c r="E10" s="45"/>
      <c r="F10" s="45"/>
      <c r="G10" s="45"/>
    </row>
    <row r="11" spans="1:8" ht="15.75" thickBot="1" x14ac:dyDescent="0.3">
      <c r="A11" s="2"/>
    </row>
    <row r="12" spans="1:8" ht="30.75" thickBot="1" x14ac:dyDescent="0.3">
      <c r="A12" s="2"/>
      <c r="B12" s="9" t="s">
        <v>9</v>
      </c>
      <c r="C12" s="10" t="s">
        <v>25</v>
      </c>
      <c r="D12" s="11" t="s">
        <v>26</v>
      </c>
      <c r="E12" s="11" t="s">
        <v>27</v>
      </c>
      <c r="F12" s="29" t="s">
        <v>28</v>
      </c>
    </row>
    <row r="13" spans="1:8" ht="17.25" thickBot="1" x14ac:dyDescent="0.3">
      <c r="A13" s="2"/>
      <c r="B13" s="12" t="s">
        <v>13</v>
      </c>
      <c r="C13" s="13" t="s">
        <v>29</v>
      </c>
      <c r="D13" s="14">
        <v>114</v>
      </c>
      <c r="E13" s="36">
        <f>'Dravograd  sklop 1'!G13+'Muta sklop 1'!G13+'Prevalje sklop 1'!G13+'Radlje sklop 1'!G13+'Ravne-sklop 1'!G13+'SG-sklop 1'!G13+'Mislinja-sklop 1'!G13</f>
        <v>0</v>
      </c>
      <c r="F13" s="41">
        <f>E13*1.22</f>
        <v>0</v>
      </c>
    </row>
    <row r="14" spans="1:8" ht="33.75" thickBot="1" x14ac:dyDescent="0.3">
      <c r="A14" s="2"/>
      <c r="B14" s="12" t="s">
        <v>15</v>
      </c>
      <c r="C14" s="17" t="s">
        <v>30</v>
      </c>
      <c r="D14" s="14">
        <v>170</v>
      </c>
      <c r="E14" s="36">
        <f>'Dravograd  sklop 1'!G14+'Muta sklop 1'!G14+'Prevalje sklop 1'!G14+'Radlje sklop 1'!G14+'Ravne-sklop 1'!G14+'SG-sklop 1'!G14+'Mislinja-sklop 1'!G14</f>
        <v>0</v>
      </c>
      <c r="F14" s="41">
        <f t="shared" ref="F14:F15" si="0">E14*1.22</f>
        <v>0</v>
      </c>
    </row>
    <row r="15" spans="1:8" ht="33.75" thickBot="1" x14ac:dyDescent="0.3">
      <c r="A15" s="2"/>
      <c r="B15" s="21" t="s">
        <v>31</v>
      </c>
      <c r="C15" s="23" t="s">
        <v>32</v>
      </c>
      <c r="D15" s="24">
        <v>28</v>
      </c>
      <c r="E15" s="50">
        <f>'Dravograd  sklop 1'!G15+'Muta sklop 1'!G15+'Prevalje sklop 1'!G15+'Radlje sklop 1'!G15+'Ravne-sklop 1'!G15+'SG-sklop 1'!G15+'Mislinja-sklop 1'!G15</f>
        <v>0</v>
      </c>
      <c r="F15" s="41">
        <f t="shared" si="0"/>
        <v>0</v>
      </c>
    </row>
    <row r="16" spans="1:8" x14ac:dyDescent="0.25">
      <c r="A16" s="2"/>
      <c r="B16" s="30" t="s">
        <v>17</v>
      </c>
      <c r="C16" s="27" t="s">
        <v>18</v>
      </c>
      <c r="D16" s="27">
        <f>SUM(D13:D15)</f>
        <v>312</v>
      </c>
      <c r="E16" s="31">
        <f>SUM(E13:E15)</f>
        <v>0</v>
      </c>
      <c r="F16" s="31">
        <f>SUM(F13:F15)</f>
        <v>0</v>
      </c>
      <c r="G16" s="28"/>
    </row>
    <row r="17" spans="1:8" x14ac:dyDescent="0.25">
      <c r="A17" s="2"/>
    </row>
    <row r="18" spans="1:8" x14ac:dyDescent="0.25">
      <c r="A18" s="46" t="s">
        <v>20</v>
      </c>
      <c r="B18" s="46"/>
      <c r="D18" t="s">
        <v>33</v>
      </c>
      <c r="F18" t="s">
        <v>19</v>
      </c>
      <c r="H18" s="2"/>
    </row>
    <row r="19" spans="1:8" x14ac:dyDescent="0.25">
      <c r="A19" s="2"/>
      <c r="B19" s="19" t="s">
        <v>21</v>
      </c>
      <c r="F19" s="20" t="s">
        <v>22</v>
      </c>
    </row>
  </sheetData>
  <sheetProtection algorithmName="SHA-512" hashValue="5ooLVo7vZl6Forf+UOEZfkP3yDnbuCoD8WwhtH+r8oErqIhFgkiRmdGIruPdNe5V7I6iAL8+gfmoDlQbJKgIBA==" saltValue="j6qpU29MZ1vguAna6LeIrQ==" spinCount="100000" sheet="1" objects="1" scenarios="1" selectLockedCells="1"/>
  <mergeCells count="5">
    <mergeCell ref="A5:H5"/>
    <mergeCell ref="A6:H6"/>
    <mergeCell ref="C8:G8"/>
    <mergeCell ref="C10:G10"/>
    <mergeCell ref="A18:B1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44DD17-D2E8-4B9B-A601-377972895187}">
  <dimension ref="A1:H19"/>
  <sheetViews>
    <sheetView workbookViewId="0">
      <selection activeCell="C8" sqref="C8:F8"/>
    </sheetView>
  </sheetViews>
  <sheetFormatPr defaultRowHeight="15" x14ac:dyDescent="0.25"/>
  <cols>
    <col min="2" max="2" width="29.140625" customWidth="1"/>
    <col min="3" max="3" width="29.5703125" customWidth="1"/>
    <col min="4" max="4" width="21.7109375" customWidth="1"/>
    <col min="5" max="5" width="28" customWidth="1"/>
    <col min="6" max="6" width="34.140625" customWidth="1"/>
    <col min="7" max="7" width="29.5703125" customWidth="1"/>
    <col min="8" max="8" width="31.7109375" customWidth="1"/>
  </cols>
  <sheetData>
    <row r="1" spans="1:8" x14ac:dyDescent="0.25">
      <c r="A1" s="2"/>
      <c r="B1" s="25" t="s">
        <v>0</v>
      </c>
      <c r="C1" s="1"/>
      <c r="D1" s="4"/>
      <c r="E1" s="4"/>
      <c r="F1" s="4"/>
    </row>
    <row r="2" spans="1:8" x14ac:dyDescent="0.25">
      <c r="A2" s="2"/>
      <c r="B2" s="25" t="s">
        <v>1</v>
      </c>
      <c r="C2" s="3" t="s">
        <v>2</v>
      </c>
      <c r="D2" s="4"/>
      <c r="E2" s="4"/>
      <c r="F2" s="4"/>
    </row>
    <row r="3" spans="1:8" x14ac:dyDescent="0.25">
      <c r="A3" s="2"/>
      <c r="B3" s="25" t="s">
        <v>3</v>
      </c>
      <c r="C3" s="1" t="s">
        <v>34</v>
      </c>
    </row>
    <row r="4" spans="1:8" x14ac:dyDescent="0.25">
      <c r="A4" s="2"/>
      <c r="B4" s="3"/>
      <c r="C4" s="1"/>
    </row>
    <row r="5" spans="1:8" ht="15.75" x14ac:dyDescent="0.25">
      <c r="A5" s="42" t="s">
        <v>24</v>
      </c>
      <c r="B5" s="42"/>
      <c r="C5" s="42"/>
      <c r="D5" s="42"/>
      <c r="E5" s="42"/>
      <c r="F5" s="42"/>
      <c r="G5" s="42"/>
      <c r="H5" s="42"/>
    </row>
    <row r="6" spans="1:8" x14ac:dyDescent="0.25">
      <c r="A6" s="43" t="s">
        <v>6</v>
      </c>
      <c r="B6" s="43"/>
      <c r="C6" s="43"/>
      <c r="D6" s="43"/>
      <c r="E6" s="43"/>
      <c r="F6" s="43"/>
      <c r="G6" s="43"/>
      <c r="H6" s="43"/>
    </row>
    <row r="7" spans="1:8" x14ac:dyDescent="0.25">
      <c r="A7" s="2"/>
    </row>
    <row r="8" spans="1:8" x14ac:dyDescent="0.25">
      <c r="A8" s="2"/>
      <c r="B8" s="5" t="s">
        <v>7</v>
      </c>
      <c r="C8" s="44"/>
      <c r="D8" s="44"/>
      <c r="E8" s="44"/>
      <c r="F8" s="44"/>
      <c r="G8" s="32"/>
    </row>
    <row r="9" spans="1:8" x14ac:dyDescent="0.25">
      <c r="A9" s="2"/>
      <c r="B9" s="6"/>
      <c r="C9" s="7"/>
      <c r="D9" s="7"/>
      <c r="E9" s="7"/>
      <c r="F9" s="7"/>
      <c r="G9" s="33"/>
    </row>
    <row r="10" spans="1:8" x14ac:dyDescent="0.25">
      <c r="A10" s="2"/>
      <c r="B10" s="8" t="s">
        <v>8</v>
      </c>
      <c r="C10" s="45"/>
      <c r="D10" s="45"/>
      <c r="E10" s="45"/>
      <c r="F10" s="45"/>
      <c r="G10" s="32"/>
    </row>
    <row r="11" spans="1:8" ht="15.75" thickBot="1" x14ac:dyDescent="0.3">
      <c r="A11" s="2"/>
    </row>
    <row r="12" spans="1:8" ht="30.75" thickBot="1" x14ac:dyDescent="0.3">
      <c r="A12" s="2"/>
      <c r="B12" s="9" t="s">
        <v>9</v>
      </c>
      <c r="C12" s="10" t="s">
        <v>25</v>
      </c>
      <c r="D12" s="11" t="s">
        <v>27</v>
      </c>
      <c r="E12" s="11" t="s">
        <v>28</v>
      </c>
    </row>
    <row r="13" spans="1:8" ht="28.5" customHeight="1" thickBot="1" x14ac:dyDescent="0.3">
      <c r="A13" s="2"/>
      <c r="B13" s="12" t="s">
        <v>13</v>
      </c>
      <c r="C13" s="13" t="s">
        <v>35</v>
      </c>
      <c r="D13" s="50">
        <f>'Prevalje-sklop 2'!G13+'Dravograd-sklop 2'!G13+'Muta-sklop 2'!G13+'Radlje-Sklop 2'!G13+'Ravne-sklop 2'!G13+'SG-sklop 2'!G13+'Mislinja-sklop 2'!G13</f>
        <v>0</v>
      </c>
      <c r="E13" s="50">
        <f>D13*1.22</f>
        <v>0</v>
      </c>
    </row>
    <row r="14" spans="1:8" ht="15.75" thickBot="1" x14ac:dyDescent="0.3">
      <c r="A14" s="2"/>
      <c r="B14" s="22" t="s">
        <v>15</v>
      </c>
      <c r="C14" s="22" t="s">
        <v>18</v>
      </c>
      <c r="D14" s="18">
        <f>SUM(D13:D13)</f>
        <v>0</v>
      </c>
      <c r="E14" s="18">
        <f>SUM(E13:E13)</f>
        <v>0</v>
      </c>
    </row>
    <row r="15" spans="1:8" x14ac:dyDescent="0.25">
      <c r="A15" s="2"/>
    </row>
    <row r="16" spans="1:8" x14ac:dyDescent="0.25">
      <c r="A16" s="2"/>
      <c r="B16" s="2"/>
      <c r="D16" t="s">
        <v>33</v>
      </c>
      <c r="F16" t="s">
        <v>19</v>
      </c>
    </row>
    <row r="17" spans="1:8" x14ac:dyDescent="0.25">
      <c r="A17" s="2"/>
      <c r="B17" s="19" t="s">
        <v>21</v>
      </c>
      <c r="F17" s="20" t="s">
        <v>22</v>
      </c>
    </row>
    <row r="18" spans="1:8" x14ac:dyDescent="0.25">
      <c r="A18" s="2" t="s">
        <v>20</v>
      </c>
      <c r="H18" s="2"/>
    </row>
    <row r="19" spans="1:8" x14ac:dyDescent="0.25">
      <c r="A19" s="2"/>
    </row>
  </sheetData>
  <sheetProtection algorithmName="SHA-512" hashValue="RH5MsSOs3s25OueE4UJiqDcWCe0R87hQU8uKulXTHMthFc6XKHUW0WtZNpqRcFai4CLW3fr8NsDfcWfo1QMrFQ==" saltValue="o7Fmoh8y0c2gAmozI1KZ+A==" spinCount="100000" sheet="1" objects="1" scenarios="1" selectLockedCells="1"/>
  <mergeCells count="4">
    <mergeCell ref="A5:H5"/>
    <mergeCell ref="A6:H6"/>
    <mergeCell ref="C8:F8"/>
    <mergeCell ref="C10:F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05DC07-D4CA-4291-B42F-D36F15A54004}">
  <dimension ref="A1:I19"/>
  <sheetViews>
    <sheetView workbookViewId="0">
      <selection activeCell="C8" sqref="C8:G8"/>
    </sheetView>
  </sheetViews>
  <sheetFormatPr defaultColWidth="9" defaultRowHeight="15" x14ac:dyDescent="0.25"/>
  <cols>
    <col min="2" max="2" width="21.42578125" customWidth="1"/>
    <col min="3" max="3" width="23.42578125" customWidth="1"/>
    <col min="4" max="4" width="22.28515625" customWidth="1"/>
    <col min="5" max="5" width="17.85546875" customWidth="1"/>
    <col min="6" max="6" width="28.5703125" customWidth="1"/>
    <col min="7" max="7" width="35.42578125" customWidth="1"/>
    <col min="8" max="8" width="34.42578125" customWidth="1"/>
    <col min="9" max="9" width="22.42578125" customWidth="1"/>
  </cols>
  <sheetData>
    <row r="1" spans="1:9" x14ac:dyDescent="0.25">
      <c r="A1" s="2"/>
      <c r="B1" s="3" t="s">
        <v>0</v>
      </c>
      <c r="C1" s="1"/>
      <c r="D1" s="4"/>
      <c r="E1" s="4"/>
      <c r="F1" s="4"/>
    </row>
    <row r="2" spans="1:9" x14ac:dyDescent="0.25">
      <c r="A2" s="2"/>
      <c r="B2" s="3" t="s">
        <v>1</v>
      </c>
      <c r="C2" s="3" t="s">
        <v>2</v>
      </c>
      <c r="D2" s="4"/>
      <c r="E2" s="4"/>
      <c r="F2" s="4"/>
    </row>
    <row r="3" spans="1:9" x14ac:dyDescent="0.25">
      <c r="A3" s="2"/>
      <c r="B3" s="3" t="s">
        <v>3</v>
      </c>
      <c r="C3" s="1" t="s">
        <v>23</v>
      </c>
    </row>
    <row r="4" spans="1:9" x14ac:dyDescent="0.25">
      <c r="A4" s="2"/>
      <c r="B4" s="3"/>
      <c r="C4" s="1"/>
    </row>
    <row r="5" spans="1:9" ht="15.75" x14ac:dyDescent="0.25">
      <c r="A5" s="42" t="s">
        <v>36</v>
      </c>
      <c r="B5" s="42"/>
      <c r="C5" s="42"/>
      <c r="D5" s="42"/>
      <c r="E5" s="42"/>
      <c r="F5" s="42"/>
      <c r="G5" s="42"/>
      <c r="H5" s="42"/>
    </row>
    <row r="6" spans="1:9" x14ac:dyDescent="0.25">
      <c r="A6" s="43" t="s">
        <v>6</v>
      </c>
      <c r="B6" s="43"/>
      <c r="C6" s="43"/>
      <c r="D6" s="43"/>
      <c r="E6" s="43"/>
      <c r="F6" s="43"/>
      <c r="G6" s="43"/>
      <c r="H6" s="43"/>
    </row>
    <row r="7" spans="1:9" x14ac:dyDescent="0.25">
      <c r="A7" s="2"/>
    </row>
    <row r="8" spans="1:9" x14ac:dyDescent="0.25">
      <c r="A8" s="2"/>
      <c r="B8" s="5" t="s">
        <v>7</v>
      </c>
      <c r="C8" s="44"/>
      <c r="D8" s="44"/>
      <c r="E8" s="44"/>
      <c r="F8" s="44"/>
      <c r="G8" s="44"/>
    </row>
    <row r="9" spans="1:9" x14ac:dyDescent="0.25">
      <c r="A9" s="2"/>
      <c r="B9" s="6"/>
      <c r="C9" s="7"/>
      <c r="D9" s="7"/>
      <c r="E9" s="7"/>
      <c r="F9" s="7"/>
      <c r="G9" s="7"/>
    </row>
    <row r="10" spans="1:9" x14ac:dyDescent="0.25">
      <c r="A10" s="2"/>
      <c r="B10" s="8" t="s">
        <v>8</v>
      </c>
      <c r="C10" s="45"/>
      <c r="D10" s="45"/>
      <c r="E10" s="45"/>
      <c r="F10" s="45"/>
      <c r="G10" s="45"/>
    </row>
    <row r="11" spans="1:9" ht="15.75" thickBot="1" x14ac:dyDescent="0.3">
      <c r="A11" s="2"/>
    </row>
    <row r="12" spans="1:9" ht="30" x14ac:dyDescent="0.25">
      <c r="A12" s="2"/>
      <c r="B12" s="9" t="s">
        <v>9</v>
      </c>
      <c r="C12" s="10" t="s">
        <v>25</v>
      </c>
      <c r="D12" s="11" t="s">
        <v>26</v>
      </c>
      <c r="E12" s="11" t="s">
        <v>37</v>
      </c>
      <c r="F12" s="11" t="s">
        <v>38</v>
      </c>
      <c r="G12" s="11" t="s">
        <v>27</v>
      </c>
      <c r="H12" s="11" t="s">
        <v>39</v>
      </c>
      <c r="I12" s="11" t="s">
        <v>28</v>
      </c>
    </row>
    <row r="13" spans="1:9" ht="17.25" thickBot="1" x14ac:dyDescent="0.3">
      <c r="A13" s="2"/>
      <c r="B13" s="12" t="s">
        <v>13</v>
      </c>
      <c r="C13" s="13" t="s">
        <v>29</v>
      </c>
      <c r="D13" s="14">
        <v>12</v>
      </c>
      <c r="E13" s="35" t="s">
        <v>40</v>
      </c>
      <c r="F13" s="15">
        <v>0</v>
      </c>
      <c r="G13" s="36">
        <f>D13*F13</f>
        <v>0</v>
      </c>
      <c r="H13" s="36">
        <f>F13*1.22</f>
        <v>0</v>
      </c>
      <c r="I13" s="36">
        <f>G13*1.22</f>
        <v>0</v>
      </c>
    </row>
    <row r="14" spans="1:9" ht="33.75" thickBot="1" x14ac:dyDescent="0.3">
      <c r="A14" s="2"/>
      <c r="B14" s="12" t="s">
        <v>15</v>
      </c>
      <c r="C14" s="17" t="s">
        <v>30</v>
      </c>
      <c r="D14" s="14">
        <v>18</v>
      </c>
      <c r="E14" s="35" t="s">
        <v>40</v>
      </c>
      <c r="F14" s="15">
        <v>0</v>
      </c>
      <c r="G14" s="36">
        <f>D14*F14</f>
        <v>0</v>
      </c>
      <c r="H14" s="36">
        <f t="shared" ref="H14:H15" si="0">F14*1.22</f>
        <v>0</v>
      </c>
      <c r="I14" s="36">
        <f t="shared" ref="I14:I15" si="1">G14*1.22</f>
        <v>0</v>
      </c>
    </row>
    <row r="15" spans="1:9" ht="50.25" thickBot="1" x14ac:dyDescent="0.3">
      <c r="A15" s="2"/>
      <c r="B15" s="21" t="s">
        <v>31</v>
      </c>
      <c r="C15" s="23" t="s">
        <v>41</v>
      </c>
      <c r="D15" s="24">
        <v>3</v>
      </c>
      <c r="E15" s="39" t="s">
        <v>42</v>
      </c>
      <c r="F15" s="15">
        <v>0</v>
      </c>
      <c r="G15" s="36">
        <f>D15*F15</f>
        <v>0</v>
      </c>
      <c r="H15" s="36">
        <f t="shared" si="0"/>
        <v>0</v>
      </c>
      <c r="I15" s="36">
        <f t="shared" si="1"/>
        <v>0</v>
      </c>
    </row>
    <row r="16" spans="1:9" ht="15.75" thickBot="1" x14ac:dyDescent="0.3">
      <c r="A16" s="2"/>
      <c r="B16" s="22" t="s">
        <v>17</v>
      </c>
      <c r="C16" s="47" t="s">
        <v>18</v>
      </c>
      <c r="D16" s="48"/>
      <c r="E16" s="49"/>
      <c r="F16" s="37"/>
      <c r="G16" s="18">
        <f>SUM(G13:G15)</f>
        <v>0</v>
      </c>
      <c r="H16" s="37"/>
      <c r="I16" s="18">
        <f>SUM(I13:I15)</f>
        <v>0</v>
      </c>
    </row>
    <row r="17" spans="1:8" x14ac:dyDescent="0.25">
      <c r="A17" s="2"/>
    </row>
    <row r="18" spans="1:8" x14ac:dyDescent="0.25">
      <c r="A18" s="46" t="s">
        <v>20</v>
      </c>
      <c r="B18" s="46"/>
      <c r="D18" t="s">
        <v>33</v>
      </c>
      <c r="F18" t="s">
        <v>19</v>
      </c>
      <c r="H18" s="2"/>
    </row>
    <row r="19" spans="1:8" x14ac:dyDescent="0.25">
      <c r="A19" s="2"/>
      <c r="B19" s="2" t="s">
        <v>21</v>
      </c>
      <c r="F19" s="38" t="s">
        <v>22</v>
      </c>
    </row>
  </sheetData>
  <sheetProtection algorithmName="SHA-512" hashValue="6wV8nBlogPRBuimDhr3Y3ziETkrKLtOAcdXwI/9Kpo+LsdOHvVWnAGGiiK/CsXKTRQednqxW6K3p9SGVZubHIg==" saltValue="pZuBKylmK+zAbSzprJ8m5Q==" spinCount="100000" sheet="1" objects="1" scenarios="1" selectLockedCells="1"/>
  <mergeCells count="6">
    <mergeCell ref="A18:B18"/>
    <mergeCell ref="A5:H5"/>
    <mergeCell ref="A6:H6"/>
    <mergeCell ref="C8:G8"/>
    <mergeCell ref="C10:G10"/>
    <mergeCell ref="C16:E1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4FC6D1-39C4-482D-8678-65DB22F6EE92}">
  <dimension ref="A1:I19"/>
  <sheetViews>
    <sheetView workbookViewId="0">
      <selection activeCell="C8" sqref="C8:G8"/>
    </sheetView>
  </sheetViews>
  <sheetFormatPr defaultColWidth="9" defaultRowHeight="15" x14ac:dyDescent="0.25"/>
  <cols>
    <col min="2" max="2" width="30.42578125" customWidth="1"/>
    <col min="3" max="3" width="27.140625" customWidth="1"/>
    <col min="4" max="4" width="16.5703125" customWidth="1"/>
    <col min="5" max="5" width="29.7109375" customWidth="1"/>
    <col min="6" max="6" width="23" customWidth="1"/>
    <col min="7" max="7" width="29.42578125" customWidth="1"/>
    <col min="8" max="8" width="20.5703125" customWidth="1"/>
    <col min="9" max="9" width="29.85546875" customWidth="1"/>
  </cols>
  <sheetData>
    <row r="1" spans="1:9" x14ac:dyDescent="0.25">
      <c r="A1" s="2"/>
      <c r="B1" s="3" t="s">
        <v>0</v>
      </c>
      <c r="C1" s="1"/>
      <c r="D1" s="4"/>
      <c r="E1" s="4"/>
      <c r="F1" s="4"/>
    </row>
    <row r="2" spans="1:9" x14ac:dyDescent="0.25">
      <c r="A2" s="2"/>
      <c r="B2" s="3" t="s">
        <v>1</v>
      </c>
      <c r="C2" s="3" t="s">
        <v>2</v>
      </c>
      <c r="D2" s="4"/>
      <c r="E2" s="4"/>
      <c r="F2" s="4"/>
    </row>
    <row r="3" spans="1:9" x14ac:dyDescent="0.25">
      <c r="A3" s="2"/>
      <c r="B3" s="3" t="s">
        <v>3</v>
      </c>
      <c r="C3" s="1" t="s">
        <v>23</v>
      </c>
    </row>
    <row r="4" spans="1:9" x14ac:dyDescent="0.25">
      <c r="A4" s="2"/>
      <c r="B4" s="3"/>
      <c r="C4" s="1"/>
    </row>
    <row r="5" spans="1:9" ht="15.75" x14ac:dyDescent="0.25">
      <c r="A5" s="42" t="s">
        <v>43</v>
      </c>
      <c r="B5" s="42"/>
      <c r="C5" s="42"/>
      <c r="D5" s="42"/>
      <c r="E5" s="42"/>
      <c r="F5" s="42"/>
      <c r="G5" s="42"/>
      <c r="H5" s="42"/>
    </row>
    <row r="6" spans="1:9" x14ac:dyDescent="0.25">
      <c r="A6" s="43" t="s">
        <v>6</v>
      </c>
      <c r="B6" s="43"/>
      <c r="C6" s="43"/>
      <c r="D6" s="43"/>
      <c r="E6" s="43"/>
      <c r="F6" s="43"/>
      <c r="G6" s="43"/>
      <c r="H6" s="43"/>
    </row>
    <row r="7" spans="1:9" x14ac:dyDescent="0.25">
      <c r="A7" s="2"/>
    </row>
    <row r="8" spans="1:9" x14ac:dyDescent="0.25">
      <c r="A8" s="2"/>
      <c r="B8" s="5" t="s">
        <v>7</v>
      </c>
      <c r="C8" s="44"/>
      <c r="D8" s="44"/>
      <c r="E8" s="44"/>
      <c r="F8" s="44"/>
      <c r="G8" s="44"/>
    </row>
    <row r="9" spans="1:9" x14ac:dyDescent="0.25">
      <c r="A9" s="2"/>
      <c r="B9" s="6"/>
      <c r="C9" s="7"/>
      <c r="D9" s="7"/>
      <c r="E9" s="7"/>
      <c r="F9" s="7"/>
      <c r="G9" s="7"/>
    </row>
    <row r="10" spans="1:9" x14ac:dyDescent="0.25">
      <c r="A10" s="2"/>
      <c r="B10" s="8" t="s">
        <v>8</v>
      </c>
      <c r="C10" s="45"/>
      <c r="D10" s="45"/>
      <c r="E10" s="45"/>
      <c r="F10" s="45"/>
      <c r="G10" s="45"/>
    </row>
    <row r="11" spans="1:9" ht="15.75" thickBot="1" x14ac:dyDescent="0.3">
      <c r="A11" s="2"/>
    </row>
    <row r="12" spans="1:9" ht="30.75" thickBot="1" x14ac:dyDescent="0.3">
      <c r="A12" s="2"/>
      <c r="B12" s="9" t="s">
        <v>9</v>
      </c>
      <c r="C12" s="10" t="s">
        <v>25</v>
      </c>
      <c r="D12" s="11" t="s">
        <v>26</v>
      </c>
      <c r="E12" s="11" t="s">
        <v>37</v>
      </c>
      <c r="F12" s="11" t="s">
        <v>38</v>
      </c>
      <c r="G12" s="11" t="s">
        <v>27</v>
      </c>
      <c r="H12" s="11" t="s">
        <v>39</v>
      </c>
      <c r="I12" s="11" t="s">
        <v>28</v>
      </c>
    </row>
    <row r="13" spans="1:9" ht="17.25" thickBot="1" x14ac:dyDescent="0.3">
      <c r="A13" s="2"/>
      <c r="B13" s="12" t="s">
        <v>13</v>
      </c>
      <c r="C13" s="13" t="s">
        <v>29</v>
      </c>
      <c r="D13" s="14">
        <v>20</v>
      </c>
      <c r="E13" s="35" t="s">
        <v>40</v>
      </c>
      <c r="F13" s="15">
        <v>0</v>
      </c>
      <c r="G13" s="36">
        <f>D13*F13</f>
        <v>0</v>
      </c>
      <c r="H13" s="36">
        <f>F13*1.22</f>
        <v>0</v>
      </c>
      <c r="I13" s="36">
        <f>G13*1.22</f>
        <v>0</v>
      </c>
    </row>
    <row r="14" spans="1:9" ht="33.75" thickBot="1" x14ac:dyDescent="0.3">
      <c r="A14" s="2"/>
      <c r="B14" s="12" t="s">
        <v>15</v>
      </c>
      <c r="C14" s="17" t="s">
        <v>30</v>
      </c>
      <c r="D14" s="14">
        <v>30</v>
      </c>
      <c r="E14" s="35" t="s">
        <v>40</v>
      </c>
      <c r="F14" s="15">
        <v>0</v>
      </c>
      <c r="G14" s="36">
        <f>D14*F14</f>
        <v>0</v>
      </c>
      <c r="H14" s="36">
        <f t="shared" ref="H14:H15" si="0">F14*1.22</f>
        <v>0</v>
      </c>
      <c r="I14" s="36">
        <f t="shared" ref="I14:I15" si="1">G14*1.22</f>
        <v>0</v>
      </c>
    </row>
    <row r="15" spans="1:9" ht="33.75" thickBot="1" x14ac:dyDescent="0.3">
      <c r="A15" s="2"/>
      <c r="B15" s="21" t="s">
        <v>31</v>
      </c>
      <c r="C15" s="23" t="s">
        <v>41</v>
      </c>
      <c r="D15" s="24">
        <v>5</v>
      </c>
      <c r="E15" s="39" t="s">
        <v>42</v>
      </c>
      <c r="F15" s="15">
        <v>0</v>
      </c>
      <c r="G15" s="36">
        <f>D15*F15</f>
        <v>0</v>
      </c>
      <c r="H15" s="36">
        <f t="shared" si="0"/>
        <v>0</v>
      </c>
      <c r="I15" s="36">
        <f t="shared" si="1"/>
        <v>0</v>
      </c>
    </row>
    <row r="16" spans="1:9" ht="15.75" thickBot="1" x14ac:dyDescent="0.3">
      <c r="A16" s="2"/>
      <c r="B16" s="22" t="s">
        <v>17</v>
      </c>
      <c r="C16" s="47" t="s">
        <v>18</v>
      </c>
      <c r="D16" s="48"/>
      <c r="E16" s="49"/>
      <c r="F16" s="37"/>
      <c r="G16" s="18">
        <f>SUM(G13:G15)</f>
        <v>0</v>
      </c>
      <c r="H16" s="37"/>
      <c r="I16" s="18">
        <f>SUM(I13:I15)</f>
        <v>0</v>
      </c>
    </row>
    <row r="17" spans="1:8" x14ac:dyDescent="0.25">
      <c r="A17" s="2"/>
    </row>
    <row r="18" spans="1:8" x14ac:dyDescent="0.25">
      <c r="A18" s="46" t="s">
        <v>20</v>
      </c>
      <c r="B18" s="46"/>
      <c r="D18" t="s">
        <v>33</v>
      </c>
      <c r="F18" t="s">
        <v>19</v>
      </c>
      <c r="H18" s="2"/>
    </row>
    <row r="19" spans="1:8" x14ac:dyDescent="0.25">
      <c r="A19" s="2"/>
      <c r="B19" s="2" t="s">
        <v>21</v>
      </c>
      <c r="F19" s="38" t="s">
        <v>22</v>
      </c>
    </row>
  </sheetData>
  <sheetProtection algorithmName="SHA-512" hashValue="d4XqI4kiUAFQdzE76OQyXJA9n0a1Gw4TxcDKl7vNvspJFKQFwdH1xiuskPOuKkOs8k0fIrJ5g3+gP91rxR1SNw==" saltValue="G/A3+PD+2HkN2MaB0lIbbQ==" spinCount="100000" sheet="1" objects="1" scenarios="1" selectLockedCells="1"/>
  <mergeCells count="6">
    <mergeCell ref="A18:B18"/>
    <mergeCell ref="A5:H5"/>
    <mergeCell ref="A6:H6"/>
    <mergeCell ref="C8:G8"/>
    <mergeCell ref="C10:G10"/>
    <mergeCell ref="C16:E1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FBB52-D6F1-4F9C-A4B6-49A0D0D69285}">
  <dimension ref="A1:I19"/>
  <sheetViews>
    <sheetView workbookViewId="0">
      <selection activeCell="C8" sqref="C8:G8"/>
    </sheetView>
  </sheetViews>
  <sheetFormatPr defaultColWidth="9" defaultRowHeight="15" x14ac:dyDescent="0.25"/>
  <cols>
    <col min="2" max="2" width="24.5703125" bestFit="1" customWidth="1"/>
    <col min="3" max="3" width="32.140625" customWidth="1"/>
    <col min="4" max="4" width="23.42578125" customWidth="1"/>
    <col min="5" max="5" width="31.28515625" customWidth="1"/>
    <col min="6" max="6" width="25.7109375" customWidth="1"/>
    <col min="7" max="7" width="32.28515625" customWidth="1"/>
    <col min="8" max="8" width="29.7109375" customWidth="1"/>
    <col min="9" max="9" width="23.85546875" customWidth="1"/>
  </cols>
  <sheetData>
    <row r="1" spans="1:9" x14ac:dyDescent="0.25">
      <c r="A1" s="2"/>
      <c r="B1" s="3" t="s">
        <v>0</v>
      </c>
      <c r="C1" s="1"/>
      <c r="D1" s="4"/>
      <c r="E1" s="4"/>
      <c r="F1" s="4"/>
    </row>
    <row r="2" spans="1:9" x14ac:dyDescent="0.25">
      <c r="A2" s="2"/>
      <c r="B2" s="3" t="s">
        <v>1</v>
      </c>
      <c r="C2" s="3" t="s">
        <v>2</v>
      </c>
      <c r="D2" s="4"/>
      <c r="E2" s="4"/>
      <c r="F2" s="4"/>
    </row>
    <row r="3" spans="1:9" x14ac:dyDescent="0.25">
      <c r="A3" s="2"/>
      <c r="B3" s="3" t="s">
        <v>3</v>
      </c>
      <c r="C3" s="1" t="s">
        <v>23</v>
      </c>
    </row>
    <row r="4" spans="1:9" x14ac:dyDescent="0.25">
      <c r="A4" s="2"/>
      <c r="B4" s="3"/>
      <c r="C4" s="1"/>
    </row>
    <row r="5" spans="1:9" ht="15.75" x14ac:dyDescent="0.25">
      <c r="A5" s="42" t="s">
        <v>44</v>
      </c>
      <c r="B5" s="42"/>
      <c r="C5" s="42"/>
      <c r="D5" s="42"/>
      <c r="E5" s="42"/>
      <c r="F5" s="42"/>
      <c r="G5" s="42"/>
      <c r="H5" s="42"/>
    </row>
    <row r="6" spans="1:9" x14ac:dyDescent="0.25">
      <c r="A6" s="43" t="s">
        <v>6</v>
      </c>
      <c r="B6" s="43"/>
      <c r="C6" s="43"/>
      <c r="D6" s="43"/>
      <c r="E6" s="43"/>
      <c r="F6" s="43"/>
      <c r="G6" s="43"/>
      <c r="H6" s="43"/>
    </row>
    <row r="7" spans="1:9" x14ac:dyDescent="0.25">
      <c r="A7" s="2"/>
    </row>
    <row r="8" spans="1:9" x14ac:dyDescent="0.25">
      <c r="A8" s="2"/>
      <c r="B8" s="5" t="s">
        <v>7</v>
      </c>
      <c r="C8" s="44"/>
      <c r="D8" s="44"/>
      <c r="E8" s="44"/>
      <c r="F8" s="44"/>
      <c r="G8" s="44"/>
    </row>
    <row r="9" spans="1:9" x14ac:dyDescent="0.25">
      <c r="A9" s="2"/>
      <c r="B9" s="6"/>
      <c r="C9" s="7"/>
      <c r="D9" s="7"/>
      <c r="E9" s="7"/>
      <c r="F9" s="7"/>
      <c r="G9" s="7"/>
    </row>
    <row r="10" spans="1:9" x14ac:dyDescent="0.25">
      <c r="A10" s="2"/>
      <c r="B10" s="8" t="s">
        <v>8</v>
      </c>
      <c r="C10" s="45"/>
      <c r="D10" s="45"/>
      <c r="E10" s="45"/>
      <c r="F10" s="45"/>
      <c r="G10" s="45"/>
    </row>
    <row r="11" spans="1:9" ht="15.75" thickBot="1" x14ac:dyDescent="0.3">
      <c r="A11" s="2"/>
    </row>
    <row r="12" spans="1:9" ht="30.75" thickBot="1" x14ac:dyDescent="0.3">
      <c r="A12" s="2"/>
      <c r="B12" s="9" t="s">
        <v>9</v>
      </c>
      <c r="C12" s="10" t="s">
        <v>25</v>
      </c>
      <c r="D12" s="11" t="s">
        <v>26</v>
      </c>
      <c r="E12" s="11" t="s">
        <v>37</v>
      </c>
      <c r="F12" s="11" t="s">
        <v>38</v>
      </c>
      <c r="G12" s="11" t="s">
        <v>27</v>
      </c>
      <c r="H12" s="11" t="s">
        <v>39</v>
      </c>
      <c r="I12" s="11" t="s">
        <v>28</v>
      </c>
    </row>
    <row r="13" spans="1:9" ht="17.25" thickBot="1" x14ac:dyDescent="0.3">
      <c r="A13" s="2"/>
      <c r="B13" s="12" t="s">
        <v>13</v>
      </c>
      <c r="C13" s="13" t="s">
        <v>29</v>
      </c>
      <c r="D13" s="14">
        <v>12</v>
      </c>
      <c r="E13" s="35" t="s">
        <v>40</v>
      </c>
      <c r="F13" s="15">
        <v>0</v>
      </c>
      <c r="G13" s="36">
        <f>D13*F13</f>
        <v>0</v>
      </c>
      <c r="H13" s="36">
        <f>F13*1.22</f>
        <v>0</v>
      </c>
      <c r="I13" s="36">
        <f>F13*H13</f>
        <v>0</v>
      </c>
    </row>
    <row r="14" spans="1:9" ht="33.75" thickBot="1" x14ac:dyDescent="0.3">
      <c r="A14" s="2"/>
      <c r="B14" s="12" t="s">
        <v>15</v>
      </c>
      <c r="C14" s="17" t="s">
        <v>30</v>
      </c>
      <c r="D14" s="14">
        <v>18</v>
      </c>
      <c r="E14" s="35" t="s">
        <v>40</v>
      </c>
      <c r="F14" s="15">
        <v>0</v>
      </c>
      <c r="G14" s="36">
        <f>D14*F14</f>
        <v>0</v>
      </c>
      <c r="H14" s="36">
        <f t="shared" ref="H14:H15" si="0">F14*1.22</f>
        <v>0</v>
      </c>
      <c r="I14" s="36">
        <f>F14*H14</f>
        <v>0</v>
      </c>
    </row>
    <row r="15" spans="1:9" ht="33.75" thickBot="1" x14ac:dyDescent="0.3">
      <c r="A15" s="2"/>
      <c r="B15" s="21" t="s">
        <v>31</v>
      </c>
      <c r="C15" s="23" t="s">
        <v>41</v>
      </c>
      <c r="D15" s="24">
        <v>3</v>
      </c>
      <c r="E15" s="39" t="s">
        <v>42</v>
      </c>
      <c r="F15" s="15">
        <v>0</v>
      </c>
      <c r="G15" s="36">
        <f>D15*F15</f>
        <v>0</v>
      </c>
      <c r="H15" s="36">
        <f t="shared" si="0"/>
        <v>0</v>
      </c>
      <c r="I15" s="36">
        <f>F15*H15</f>
        <v>0</v>
      </c>
    </row>
    <row r="16" spans="1:9" ht="15.75" thickBot="1" x14ac:dyDescent="0.3">
      <c r="A16" s="2"/>
      <c r="B16" s="22" t="s">
        <v>17</v>
      </c>
      <c r="C16" s="47" t="s">
        <v>18</v>
      </c>
      <c r="D16" s="48"/>
      <c r="E16" s="49"/>
      <c r="F16" s="37"/>
      <c r="G16" s="18">
        <f>SUM(G13:G15)</f>
        <v>0</v>
      </c>
      <c r="H16" s="37"/>
      <c r="I16" s="18">
        <f>SUM(I13:I15)</f>
        <v>0</v>
      </c>
    </row>
    <row r="17" spans="1:8" x14ac:dyDescent="0.25">
      <c r="A17" s="2"/>
    </row>
    <row r="18" spans="1:8" x14ac:dyDescent="0.25">
      <c r="A18" s="46" t="s">
        <v>20</v>
      </c>
      <c r="B18" s="46"/>
      <c r="D18" t="s">
        <v>33</v>
      </c>
      <c r="F18" t="s">
        <v>19</v>
      </c>
      <c r="H18" s="2"/>
    </row>
    <row r="19" spans="1:8" x14ac:dyDescent="0.25">
      <c r="A19" s="2"/>
      <c r="B19" s="2" t="s">
        <v>21</v>
      </c>
      <c r="F19" s="38" t="s">
        <v>22</v>
      </c>
    </row>
  </sheetData>
  <sheetProtection algorithmName="SHA-512" hashValue="h/KA7vwOFs+c/eYcf+Ji/wDIjS0fUmP94mznQlRoeKi4hm3vIxY4xNsY840JqSR97pSRIafVZymlXIrw1hLLpQ==" saltValue="b84yt2SsccCwGPirZMv3mQ==" spinCount="100000" sheet="1" objects="1" scenarios="1" selectLockedCells="1"/>
  <mergeCells count="6">
    <mergeCell ref="A18:B18"/>
    <mergeCell ref="A5:H5"/>
    <mergeCell ref="A6:H6"/>
    <mergeCell ref="C8:G8"/>
    <mergeCell ref="C10:G10"/>
    <mergeCell ref="C16:E1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1ED5D7-97AE-4369-AE63-E8F26B68F071}">
  <dimension ref="A1:I19"/>
  <sheetViews>
    <sheetView tabSelected="1" topLeftCell="B1" workbookViewId="0">
      <selection activeCell="F13" sqref="F13"/>
    </sheetView>
  </sheetViews>
  <sheetFormatPr defaultColWidth="9" defaultRowHeight="15" x14ac:dyDescent="0.25"/>
  <cols>
    <col min="2" max="2" width="29.28515625" customWidth="1"/>
    <col min="3" max="3" width="27.140625" customWidth="1"/>
    <col min="4" max="4" width="16.85546875" customWidth="1"/>
    <col min="5" max="5" width="16.42578125" customWidth="1"/>
    <col min="6" max="6" width="29.85546875" customWidth="1"/>
    <col min="7" max="7" width="33.42578125" customWidth="1"/>
    <col min="8" max="8" width="18.140625" customWidth="1"/>
    <col min="9" max="9" width="23.28515625" customWidth="1"/>
  </cols>
  <sheetData>
    <row r="1" spans="1:9" x14ac:dyDescent="0.25">
      <c r="A1" s="2"/>
      <c r="B1" s="3" t="s">
        <v>0</v>
      </c>
      <c r="C1" s="1"/>
      <c r="D1" s="4"/>
      <c r="E1" s="4"/>
      <c r="F1" s="4"/>
    </row>
    <row r="2" spans="1:9" x14ac:dyDescent="0.25">
      <c r="A2" s="2"/>
      <c r="B2" s="3" t="s">
        <v>1</v>
      </c>
      <c r="C2" s="3" t="s">
        <v>2</v>
      </c>
      <c r="D2" s="4"/>
      <c r="E2" s="4"/>
      <c r="F2" s="4"/>
    </row>
    <row r="3" spans="1:9" x14ac:dyDescent="0.25">
      <c r="A3" s="2"/>
      <c r="B3" s="3" t="s">
        <v>3</v>
      </c>
      <c r="C3" s="1" t="s">
        <v>23</v>
      </c>
    </row>
    <row r="4" spans="1:9" x14ac:dyDescent="0.25">
      <c r="A4" s="2"/>
      <c r="B4" s="3"/>
      <c r="C4" s="1"/>
    </row>
    <row r="5" spans="1:9" ht="15.75" x14ac:dyDescent="0.25">
      <c r="A5" s="42" t="s">
        <v>45</v>
      </c>
      <c r="B5" s="42"/>
      <c r="C5" s="42"/>
      <c r="D5" s="42"/>
      <c r="E5" s="42"/>
      <c r="F5" s="42"/>
      <c r="G5" s="42"/>
      <c r="H5" s="42"/>
    </row>
    <row r="6" spans="1:9" x14ac:dyDescent="0.25">
      <c r="A6" s="43" t="s">
        <v>6</v>
      </c>
      <c r="B6" s="43"/>
      <c r="C6" s="43"/>
      <c r="D6" s="43"/>
      <c r="E6" s="43"/>
      <c r="F6" s="43"/>
      <c r="G6" s="43"/>
      <c r="H6" s="43"/>
    </row>
    <row r="7" spans="1:9" x14ac:dyDescent="0.25">
      <c r="A7" s="2"/>
    </row>
    <row r="8" spans="1:9" x14ac:dyDescent="0.25">
      <c r="A8" s="2"/>
      <c r="B8" s="5" t="s">
        <v>7</v>
      </c>
      <c r="C8" s="44"/>
      <c r="D8" s="44"/>
      <c r="E8" s="44"/>
      <c r="F8" s="44"/>
      <c r="G8" s="44"/>
    </row>
    <row r="9" spans="1:9" x14ac:dyDescent="0.25">
      <c r="A9" s="2"/>
      <c r="B9" s="6"/>
      <c r="C9" s="7"/>
      <c r="D9" s="7"/>
      <c r="E9" s="7"/>
      <c r="F9" s="7"/>
      <c r="G9" s="7"/>
    </row>
    <row r="10" spans="1:9" x14ac:dyDescent="0.25">
      <c r="A10" s="2"/>
      <c r="B10" s="8" t="s">
        <v>8</v>
      </c>
      <c r="C10" s="45"/>
      <c r="D10" s="45"/>
      <c r="E10" s="45"/>
      <c r="F10" s="45"/>
      <c r="G10" s="45"/>
    </row>
    <row r="11" spans="1:9" ht="15.75" thickBot="1" x14ac:dyDescent="0.3">
      <c r="A11" s="2"/>
    </row>
    <row r="12" spans="1:9" ht="30.75" thickBot="1" x14ac:dyDescent="0.3">
      <c r="A12" s="2"/>
      <c r="B12" s="9" t="s">
        <v>9</v>
      </c>
      <c r="C12" s="10" t="s">
        <v>25</v>
      </c>
      <c r="D12" s="11" t="s">
        <v>26</v>
      </c>
      <c r="E12" s="11" t="s">
        <v>37</v>
      </c>
      <c r="F12" s="11" t="s">
        <v>38</v>
      </c>
      <c r="G12" s="11" t="s">
        <v>27</v>
      </c>
      <c r="H12" s="11" t="s">
        <v>39</v>
      </c>
      <c r="I12" s="11" t="s">
        <v>28</v>
      </c>
    </row>
    <row r="13" spans="1:9" ht="17.25" thickBot="1" x14ac:dyDescent="0.3">
      <c r="A13" s="2"/>
      <c r="B13" s="12" t="s">
        <v>13</v>
      </c>
      <c r="C13" s="13" t="s">
        <v>29</v>
      </c>
      <c r="D13" s="14">
        <v>4</v>
      </c>
      <c r="E13" s="35" t="s">
        <v>40</v>
      </c>
      <c r="F13" s="15">
        <v>0</v>
      </c>
      <c r="G13" s="36">
        <f>D13*F13</f>
        <v>0</v>
      </c>
      <c r="H13" s="36">
        <f t="shared" ref="H13:I15" si="0">F13*1.22</f>
        <v>0</v>
      </c>
      <c r="I13" s="36">
        <f t="shared" si="0"/>
        <v>0</v>
      </c>
    </row>
    <row r="14" spans="1:9" ht="33.75" thickBot="1" x14ac:dyDescent="0.3">
      <c r="A14" s="2"/>
      <c r="B14" s="12" t="s">
        <v>15</v>
      </c>
      <c r="C14" s="17" t="s">
        <v>30</v>
      </c>
      <c r="D14" s="14">
        <v>6</v>
      </c>
      <c r="E14" s="35" t="s">
        <v>40</v>
      </c>
      <c r="F14" s="15">
        <v>0</v>
      </c>
      <c r="G14" s="36">
        <f>D14*F14</f>
        <v>0</v>
      </c>
      <c r="H14" s="36">
        <f t="shared" si="0"/>
        <v>0</v>
      </c>
      <c r="I14" s="36">
        <f t="shared" si="0"/>
        <v>0</v>
      </c>
    </row>
    <row r="15" spans="1:9" ht="33.75" thickBot="1" x14ac:dyDescent="0.3">
      <c r="A15" s="2"/>
      <c r="B15" s="21" t="s">
        <v>31</v>
      </c>
      <c r="C15" s="23" t="s">
        <v>41</v>
      </c>
      <c r="D15" s="24">
        <v>1</v>
      </c>
      <c r="E15" s="39" t="s">
        <v>42</v>
      </c>
      <c r="F15" s="15">
        <v>0</v>
      </c>
      <c r="G15" s="36">
        <f>D15*F15</f>
        <v>0</v>
      </c>
      <c r="H15" s="36">
        <f t="shared" si="0"/>
        <v>0</v>
      </c>
      <c r="I15" s="36">
        <f t="shared" si="0"/>
        <v>0</v>
      </c>
    </row>
    <row r="16" spans="1:9" ht="15.75" thickBot="1" x14ac:dyDescent="0.3">
      <c r="A16" s="2"/>
      <c r="B16" s="22" t="s">
        <v>17</v>
      </c>
      <c r="C16" s="47" t="s">
        <v>18</v>
      </c>
      <c r="D16" s="48"/>
      <c r="E16" s="49"/>
      <c r="F16" s="37"/>
      <c r="G16" s="18">
        <f>SUM(G13:G15)</f>
        <v>0</v>
      </c>
      <c r="H16" s="37"/>
      <c r="I16" s="18">
        <f>SUM(I13:I15)</f>
        <v>0</v>
      </c>
    </row>
    <row r="17" spans="1:8" x14ac:dyDescent="0.25">
      <c r="A17" s="2"/>
    </row>
    <row r="18" spans="1:8" x14ac:dyDescent="0.25">
      <c r="A18" s="46" t="s">
        <v>20</v>
      </c>
      <c r="B18" s="46"/>
      <c r="D18" t="s">
        <v>33</v>
      </c>
      <c r="F18" t="s">
        <v>19</v>
      </c>
      <c r="H18" s="2"/>
    </row>
    <row r="19" spans="1:8" x14ac:dyDescent="0.25">
      <c r="A19" s="2"/>
      <c r="B19" s="2" t="s">
        <v>21</v>
      </c>
      <c r="F19" s="38" t="s">
        <v>22</v>
      </c>
    </row>
  </sheetData>
  <sheetProtection algorithmName="SHA-512" hashValue="A6XgyzsyPH1t9uEmw9vqZyQjXoXBhvuY1FnElHcE/EvNMygSsCkA2bY361WOIhsMAyfWUrLfwt5gjP3nt7U+TA==" saltValue="Tun1MPClXjgr4+17FfBQoQ==" spinCount="100000" sheet="1" objects="1" scenarios="1" selectLockedCells="1"/>
  <mergeCells count="6">
    <mergeCell ref="A18:B18"/>
    <mergeCell ref="A5:H5"/>
    <mergeCell ref="A6:H6"/>
    <mergeCell ref="C8:G8"/>
    <mergeCell ref="C10:G10"/>
    <mergeCell ref="C16:E1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28BABA-8D84-43B6-808B-481CF4340BF0}">
  <dimension ref="A1:I19"/>
  <sheetViews>
    <sheetView workbookViewId="0">
      <selection activeCell="C8" sqref="C8:G8"/>
    </sheetView>
  </sheetViews>
  <sheetFormatPr defaultColWidth="9" defaultRowHeight="15" x14ac:dyDescent="0.25"/>
  <cols>
    <col min="2" max="2" width="24.5703125" bestFit="1" customWidth="1"/>
    <col min="3" max="3" width="32.140625" customWidth="1"/>
    <col min="4" max="4" width="23.42578125" customWidth="1"/>
    <col min="5" max="5" width="31.28515625" customWidth="1"/>
    <col min="6" max="6" width="25.7109375" customWidth="1"/>
    <col min="7" max="7" width="53.42578125" customWidth="1"/>
    <col min="8" max="8" width="26.42578125" customWidth="1"/>
    <col min="9" max="9" width="20" customWidth="1"/>
  </cols>
  <sheetData>
    <row r="1" spans="1:9" x14ac:dyDescent="0.25">
      <c r="A1" s="2"/>
      <c r="B1" s="3" t="s">
        <v>0</v>
      </c>
      <c r="C1" s="1"/>
      <c r="D1" s="4"/>
      <c r="E1" s="4"/>
      <c r="F1" s="4"/>
    </row>
    <row r="2" spans="1:9" x14ac:dyDescent="0.25">
      <c r="A2" s="2"/>
      <c r="B2" s="3" t="s">
        <v>1</v>
      </c>
      <c r="C2" s="3" t="s">
        <v>2</v>
      </c>
      <c r="D2" s="4"/>
      <c r="E2" s="4"/>
      <c r="F2" s="4"/>
    </row>
    <row r="3" spans="1:9" x14ac:dyDescent="0.25">
      <c r="A3" s="2"/>
      <c r="B3" s="3" t="s">
        <v>3</v>
      </c>
      <c r="C3" s="1" t="s">
        <v>23</v>
      </c>
    </row>
    <row r="4" spans="1:9" x14ac:dyDescent="0.25">
      <c r="A4" s="2"/>
      <c r="B4" s="3"/>
      <c r="C4" s="1"/>
    </row>
    <row r="5" spans="1:9" ht="15.75" x14ac:dyDescent="0.25">
      <c r="A5" s="42" t="s">
        <v>46</v>
      </c>
      <c r="B5" s="42"/>
      <c r="C5" s="42"/>
      <c r="D5" s="42"/>
      <c r="E5" s="42"/>
      <c r="F5" s="42"/>
      <c r="G5" s="42"/>
      <c r="H5" s="42"/>
    </row>
    <row r="6" spans="1:9" x14ac:dyDescent="0.25">
      <c r="A6" s="43" t="s">
        <v>6</v>
      </c>
      <c r="B6" s="43"/>
      <c r="C6" s="43"/>
      <c r="D6" s="43"/>
      <c r="E6" s="43"/>
      <c r="F6" s="43"/>
      <c r="G6" s="43"/>
      <c r="H6" s="43"/>
    </row>
    <row r="7" spans="1:9" x14ac:dyDescent="0.25">
      <c r="A7" s="2"/>
    </row>
    <row r="8" spans="1:9" x14ac:dyDescent="0.25">
      <c r="A8" s="2"/>
      <c r="B8" s="5" t="s">
        <v>7</v>
      </c>
      <c r="C8" s="44"/>
      <c r="D8" s="44"/>
      <c r="E8" s="44"/>
      <c r="F8" s="44"/>
      <c r="G8" s="44"/>
    </row>
    <row r="9" spans="1:9" x14ac:dyDescent="0.25">
      <c r="A9" s="2"/>
      <c r="B9" s="6"/>
      <c r="C9" s="7"/>
      <c r="D9" s="7"/>
      <c r="E9" s="7"/>
      <c r="F9" s="7"/>
      <c r="G9" s="7"/>
    </row>
    <row r="10" spans="1:9" x14ac:dyDescent="0.25">
      <c r="A10" s="2"/>
      <c r="B10" s="8" t="s">
        <v>8</v>
      </c>
      <c r="C10" s="45"/>
      <c r="D10" s="45"/>
      <c r="E10" s="45"/>
      <c r="F10" s="45"/>
      <c r="G10" s="45"/>
    </row>
    <row r="11" spans="1:9" ht="15.75" thickBot="1" x14ac:dyDescent="0.3">
      <c r="A11" s="2"/>
    </row>
    <row r="12" spans="1:9" ht="30.75" thickBot="1" x14ac:dyDescent="0.3">
      <c r="A12" s="2"/>
      <c r="B12" s="9" t="s">
        <v>9</v>
      </c>
      <c r="C12" s="10" t="s">
        <v>25</v>
      </c>
      <c r="D12" s="11" t="s">
        <v>26</v>
      </c>
      <c r="E12" s="11" t="s">
        <v>37</v>
      </c>
      <c r="F12" s="11" t="s">
        <v>38</v>
      </c>
      <c r="G12" s="11" t="s">
        <v>27</v>
      </c>
      <c r="H12" s="11" t="s">
        <v>39</v>
      </c>
      <c r="I12" s="11" t="s">
        <v>28</v>
      </c>
    </row>
    <row r="13" spans="1:9" ht="17.25" thickBot="1" x14ac:dyDescent="0.3">
      <c r="A13" s="2"/>
      <c r="B13" s="12" t="s">
        <v>13</v>
      </c>
      <c r="C13" s="13" t="s">
        <v>29</v>
      </c>
      <c r="D13" s="14">
        <v>28</v>
      </c>
      <c r="E13" s="35" t="s">
        <v>40</v>
      </c>
      <c r="F13" s="15">
        <v>0</v>
      </c>
      <c r="G13" s="36">
        <f>D13*F13</f>
        <v>0</v>
      </c>
      <c r="H13" s="36">
        <f>F13*1.22</f>
        <v>0</v>
      </c>
      <c r="I13" s="36">
        <f>G13*1.22</f>
        <v>0</v>
      </c>
    </row>
    <row r="14" spans="1:9" ht="27" customHeight="1" thickBot="1" x14ac:dyDescent="0.3">
      <c r="A14" s="2"/>
      <c r="B14" s="12" t="s">
        <v>15</v>
      </c>
      <c r="C14" s="17" t="s">
        <v>30</v>
      </c>
      <c r="D14" s="14">
        <v>42</v>
      </c>
      <c r="E14" s="35" t="s">
        <v>40</v>
      </c>
      <c r="F14" s="15">
        <v>0</v>
      </c>
      <c r="G14" s="36">
        <f>D14*F14</f>
        <v>0</v>
      </c>
      <c r="H14" s="36">
        <f t="shared" ref="H14:H15" si="0">F14*1.22</f>
        <v>0</v>
      </c>
      <c r="I14" s="36">
        <f t="shared" ref="I14:I15" si="1">G14*1.22</f>
        <v>0</v>
      </c>
    </row>
    <row r="15" spans="1:9" ht="33.75" thickBot="1" x14ac:dyDescent="0.3">
      <c r="A15" s="2"/>
      <c r="B15" s="21" t="s">
        <v>31</v>
      </c>
      <c r="C15" s="23" t="s">
        <v>41</v>
      </c>
      <c r="D15" s="24">
        <v>7</v>
      </c>
      <c r="E15" s="39" t="s">
        <v>42</v>
      </c>
      <c r="F15" s="15">
        <v>0</v>
      </c>
      <c r="G15" s="36">
        <f>D15*F15</f>
        <v>0</v>
      </c>
      <c r="H15" s="36">
        <f t="shared" si="0"/>
        <v>0</v>
      </c>
      <c r="I15" s="36">
        <f t="shared" si="1"/>
        <v>0</v>
      </c>
    </row>
    <row r="16" spans="1:9" ht="15.75" thickBot="1" x14ac:dyDescent="0.3">
      <c r="A16" s="2"/>
      <c r="B16" s="22" t="s">
        <v>17</v>
      </c>
      <c r="C16" s="47" t="s">
        <v>18</v>
      </c>
      <c r="D16" s="48"/>
      <c r="E16" s="49"/>
      <c r="F16" s="37"/>
      <c r="G16" s="18">
        <f>SUM(G13:G15)</f>
        <v>0</v>
      </c>
      <c r="H16" s="37"/>
      <c r="I16" s="18">
        <f>SUM(I13:I15)</f>
        <v>0</v>
      </c>
    </row>
    <row r="17" spans="1:8" x14ac:dyDescent="0.25">
      <c r="A17" s="2"/>
    </row>
    <row r="18" spans="1:8" x14ac:dyDescent="0.25">
      <c r="A18" s="46" t="s">
        <v>20</v>
      </c>
      <c r="B18" s="46"/>
      <c r="D18" t="s">
        <v>33</v>
      </c>
      <c r="F18" t="s">
        <v>19</v>
      </c>
      <c r="H18" s="2"/>
    </row>
    <row r="19" spans="1:8" x14ac:dyDescent="0.25">
      <c r="A19" s="2"/>
      <c r="B19" s="2" t="s">
        <v>21</v>
      </c>
      <c r="F19" s="38" t="s">
        <v>22</v>
      </c>
    </row>
  </sheetData>
  <sheetProtection algorithmName="SHA-512" hashValue="6qcnmjq2inFrKCr9kbJICOAHzbtUrP+Jw9FtPhzYcQrXw0yuDscjPufLaiZGfNoFOAU0QoAQIqzJcTQOf5mN/Q==" saltValue="AW0J0z5AeQKHLM4zTgu4lA==" spinCount="100000" sheet="1" objects="1" scenarios="1" selectLockedCells="1"/>
  <mergeCells count="6">
    <mergeCell ref="A18:B18"/>
    <mergeCell ref="A5:H5"/>
    <mergeCell ref="A6:H6"/>
    <mergeCell ref="C8:G8"/>
    <mergeCell ref="C10:G10"/>
    <mergeCell ref="C16:E1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B2CCE3-3FE0-4207-8494-3C7BBD00BCDF}">
  <dimension ref="A1:I19"/>
  <sheetViews>
    <sheetView zoomScale="90" zoomScaleNormal="90" workbookViewId="0">
      <selection activeCell="C8" sqref="C8:G8"/>
    </sheetView>
  </sheetViews>
  <sheetFormatPr defaultColWidth="9" defaultRowHeight="15" x14ac:dyDescent="0.25"/>
  <cols>
    <col min="2" max="2" width="24.5703125" bestFit="1" customWidth="1"/>
    <col min="3" max="3" width="32.140625" customWidth="1"/>
    <col min="4" max="4" width="23.42578125" customWidth="1"/>
    <col min="5" max="5" width="31.28515625" customWidth="1"/>
    <col min="6" max="6" width="25.7109375" customWidth="1"/>
    <col min="7" max="7" width="35.5703125" customWidth="1"/>
    <col min="8" max="8" width="31.7109375" customWidth="1"/>
    <col min="9" max="9" width="24.140625" customWidth="1"/>
  </cols>
  <sheetData>
    <row r="1" spans="1:9" x14ac:dyDescent="0.25">
      <c r="A1" s="2"/>
      <c r="B1" s="3" t="s">
        <v>0</v>
      </c>
      <c r="C1" s="1"/>
      <c r="D1" s="4"/>
      <c r="E1" s="4"/>
      <c r="F1" s="4"/>
    </row>
    <row r="2" spans="1:9" x14ac:dyDescent="0.25">
      <c r="A2" s="2"/>
      <c r="B2" s="3" t="s">
        <v>1</v>
      </c>
      <c r="C2" s="3" t="s">
        <v>2</v>
      </c>
      <c r="D2" s="4"/>
      <c r="E2" s="4"/>
      <c r="F2" s="4"/>
    </row>
    <row r="3" spans="1:9" x14ac:dyDescent="0.25">
      <c r="A3" s="2"/>
      <c r="B3" s="3" t="s">
        <v>3</v>
      </c>
      <c r="C3" s="1" t="s">
        <v>23</v>
      </c>
    </row>
    <row r="4" spans="1:9" x14ac:dyDescent="0.25">
      <c r="A4" s="2"/>
      <c r="B4" s="3"/>
      <c r="C4" s="1"/>
    </row>
    <row r="5" spans="1:9" ht="15.75" x14ac:dyDescent="0.25">
      <c r="A5" s="42" t="s">
        <v>47</v>
      </c>
      <c r="B5" s="42"/>
      <c r="C5" s="42"/>
      <c r="D5" s="42"/>
      <c r="E5" s="42"/>
      <c r="F5" s="42"/>
      <c r="G5" s="42"/>
      <c r="H5" s="42"/>
    </row>
    <row r="6" spans="1:9" x14ac:dyDescent="0.25">
      <c r="A6" s="43" t="s">
        <v>6</v>
      </c>
      <c r="B6" s="43"/>
      <c r="C6" s="43"/>
      <c r="D6" s="43"/>
      <c r="E6" s="43"/>
      <c r="F6" s="43"/>
      <c r="G6" s="43"/>
      <c r="H6" s="43"/>
    </row>
    <row r="7" spans="1:9" x14ac:dyDescent="0.25">
      <c r="A7" s="2"/>
    </row>
    <row r="8" spans="1:9" x14ac:dyDescent="0.25">
      <c r="A8" s="2"/>
      <c r="B8" s="5" t="s">
        <v>7</v>
      </c>
      <c r="C8" s="44"/>
      <c r="D8" s="44"/>
      <c r="E8" s="44"/>
      <c r="F8" s="44"/>
      <c r="G8" s="44"/>
    </row>
    <row r="9" spans="1:9" x14ac:dyDescent="0.25">
      <c r="A9" s="2"/>
      <c r="B9" s="6"/>
      <c r="C9" s="7"/>
      <c r="D9" s="7"/>
      <c r="E9" s="7"/>
      <c r="F9" s="7"/>
      <c r="G9" s="7"/>
    </row>
    <row r="10" spans="1:9" x14ac:dyDescent="0.25">
      <c r="A10" s="2"/>
      <c r="B10" s="8" t="s">
        <v>8</v>
      </c>
      <c r="C10" s="45"/>
      <c r="D10" s="45"/>
      <c r="E10" s="45"/>
      <c r="F10" s="45"/>
      <c r="G10" s="45"/>
    </row>
    <row r="11" spans="1:9" ht="15.75" thickBot="1" x14ac:dyDescent="0.3">
      <c r="A11" s="2"/>
    </row>
    <row r="12" spans="1:9" ht="30.75" thickBot="1" x14ac:dyDescent="0.3">
      <c r="A12" s="2"/>
      <c r="B12" s="9" t="s">
        <v>9</v>
      </c>
      <c r="C12" s="10" t="s">
        <v>25</v>
      </c>
      <c r="D12" s="11" t="s">
        <v>26</v>
      </c>
      <c r="E12" s="11" t="s">
        <v>37</v>
      </c>
      <c r="F12" s="11" t="s">
        <v>38</v>
      </c>
      <c r="G12" s="11" t="s">
        <v>27</v>
      </c>
      <c r="H12" s="11" t="s">
        <v>39</v>
      </c>
      <c r="I12" s="11" t="s">
        <v>28</v>
      </c>
    </row>
    <row r="13" spans="1:9" ht="17.25" thickBot="1" x14ac:dyDescent="0.3">
      <c r="A13" s="2"/>
      <c r="B13" s="12" t="s">
        <v>13</v>
      </c>
      <c r="C13" s="13" t="s">
        <v>29</v>
      </c>
      <c r="D13" s="14">
        <v>24</v>
      </c>
      <c r="E13" s="35" t="s">
        <v>40</v>
      </c>
      <c r="F13" s="15">
        <v>0</v>
      </c>
      <c r="G13" s="36">
        <f>D13*F13</f>
        <v>0</v>
      </c>
      <c r="H13" s="36">
        <f>F13*1.22</f>
        <v>0</v>
      </c>
      <c r="I13" s="36">
        <f>G13*1.22</f>
        <v>0</v>
      </c>
    </row>
    <row r="14" spans="1:9" ht="30.4" customHeight="1" thickBot="1" x14ac:dyDescent="0.3">
      <c r="A14" s="2"/>
      <c r="B14" s="12" t="s">
        <v>15</v>
      </c>
      <c r="C14" s="17" t="s">
        <v>30</v>
      </c>
      <c r="D14" s="14">
        <v>36</v>
      </c>
      <c r="E14" s="35" t="s">
        <v>40</v>
      </c>
      <c r="F14" s="15">
        <v>0</v>
      </c>
      <c r="G14" s="36">
        <f>D14*F14</f>
        <v>0</v>
      </c>
      <c r="H14" s="36">
        <f t="shared" ref="H14:H15" si="0">F14*1.22</f>
        <v>0</v>
      </c>
      <c r="I14" s="36">
        <f t="shared" ref="I14:I15" si="1">G14*1.22</f>
        <v>0</v>
      </c>
    </row>
    <row r="15" spans="1:9" ht="33.75" thickBot="1" x14ac:dyDescent="0.3">
      <c r="A15" s="2"/>
      <c r="B15" s="21" t="s">
        <v>31</v>
      </c>
      <c r="C15" s="23" t="s">
        <v>41</v>
      </c>
      <c r="D15" s="24">
        <v>6</v>
      </c>
      <c r="E15" s="39" t="s">
        <v>42</v>
      </c>
      <c r="F15" s="15">
        <v>0</v>
      </c>
      <c r="G15" s="36">
        <f>D15*F15</f>
        <v>0</v>
      </c>
      <c r="H15" s="36">
        <f t="shared" si="0"/>
        <v>0</v>
      </c>
      <c r="I15" s="36">
        <f t="shared" si="1"/>
        <v>0</v>
      </c>
    </row>
    <row r="16" spans="1:9" ht="15.75" thickBot="1" x14ac:dyDescent="0.3">
      <c r="A16" s="2"/>
      <c r="B16" s="22" t="s">
        <v>17</v>
      </c>
      <c r="C16" s="47" t="s">
        <v>18</v>
      </c>
      <c r="D16" s="48"/>
      <c r="E16" s="49"/>
      <c r="F16" s="37"/>
      <c r="G16" s="18">
        <f>SUM(G13:G15)</f>
        <v>0</v>
      </c>
      <c r="H16" s="37"/>
      <c r="I16" s="18">
        <f>SUM(I13:I15)</f>
        <v>0</v>
      </c>
    </row>
    <row r="17" spans="1:8" x14ac:dyDescent="0.25">
      <c r="A17" s="2"/>
    </row>
    <row r="18" spans="1:8" x14ac:dyDescent="0.25">
      <c r="A18" s="46" t="s">
        <v>20</v>
      </c>
      <c r="B18" s="46"/>
      <c r="D18" t="s">
        <v>33</v>
      </c>
      <c r="F18" t="s">
        <v>19</v>
      </c>
      <c r="H18" s="2"/>
    </row>
    <row r="19" spans="1:8" x14ac:dyDescent="0.25">
      <c r="A19" s="2"/>
      <c r="B19" s="2" t="s">
        <v>21</v>
      </c>
      <c r="F19" s="38" t="s">
        <v>22</v>
      </c>
    </row>
  </sheetData>
  <sheetProtection algorithmName="SHA-512" hashValue="yRC/WQ4dvKx/XV+giNQx3avoMsnaYNEanUW/9IqAnL96uE72CWVOyEwiLDb3kkvcFhWan0AE5h+HBbv1bU1rsg==" saltValue="R1NsOyo1hy3IPD/6mFNKUw==" spinCount="100000" sheet="1" objects="1" scenarios="1" selectLockedCells="1"/>
  <mergeCells count="6">
    <mergeCell ref="A18:B18"/>
    <mergeCell ref="A5:H5"/>
    <mergeCell ref="A6:H6"/>
    <mergeCell ref="C8:G8"/>
    <mergeCell ref="C10:G10"/>
    <mergeCell ref="C16:E1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C052FE-B52E-443E-88BB-482354DF9B58}">
  <dimension ref="A1:I19"/>
  <sheetViews>
    <sheetView workbookViewId="0">
      <selection activeCell="C8" sqref="C8:G8"/>
    </sheetView>
  </sheetViews>
  <sheetFormatPr defaultColWidth="9" defaultRowHeight="15" x14ac:dyDescent="0.25"/>
  <cols>
    <col min="2" max="3" width="22.5703125" customWidth="1"/>
    <col min="4" max="4" width="19.42578125" customWidth="1"/>
    <col min="5" max="5" width="16" customWidth="1"/>
    <col min="6" max="6" width="31.140625" customWidth="1"/>
    <col min="7" max="7" width="27.140625" customWidth="1"/>
    <col min="8" max="8" width="22.28515625" customWidth="1"/>
    <col min="9" max="9" width="17" customWidth="1"/>
  </cols>
  <sheetData>
    <row r="1" spans="1:9" x14ac:dyDescent="0.25">
      <c r="A1" s="2"/>
      <c r="B1" s="3" t="s">
        <v>0</v>
      </c>
      <c r="C1" s="1"/>
      <c r="D1" s="4"/>
      <c r="E1" s="4"/>
      <c r="F1" s="4"/>
    </row>
    <row r="2" spans="1:9" x14ac:dyDescent="0.25">
      <c r="A2" s="2"/>
      <c r="B2" s="3" t="s">
        <v>1</v>
      </c>
      <c r="C2" s="3" t="s">
        <v>2</v>
      </c>
      <c r="D2" s="4"/>
      <c r="E2" s="4"/>
      <c r="F2" s="4"/>
    </row>
    <row r="3" spans="1:9" x14ac:dyDescent="0.25">
      <c r="A3" s="2"/>
      <c r="B3" s="3" t="s">
        <v>3</v>
      </c>
      <c r="C3" s="1" t="s">
        <v>23</v>
      </c>
    </row>
    <row r="4" spans="1:9" x14ac:dyDescent="0.25">
      <c r="A4" s="2"/>
      <c r="B4" s="3"/>
      <c r="C4" s="1"/>
    </row>
    <row r="5" spans="1:9" ht="15.75" x14ac:dyDescent="0.25">
      <c r="A5" s="42" t="s">
        <v>48</v>
      </c>
      <c r="B5" s="42"/>
      <c r="C5" s="42"/>
      <c r="D5" s="42"/>
      <c r="E5" s="42"/>
      <c r="F5" s="42"/>
      <c r="G5" s="42"/>
      <c r="H5" s="42"/>
    </row>
    <row r="6" spans="1:9" x14ac:dyDescent="0.25">
      <c r="A6" s="43" t="s">
        <v>6</v>
      </c>
      <c r="B6" s="43"/>
      <c r="C6" s="43"/>
      <c r="D6" s="43"/>
      <c r="E6" s="43"/>
      <c r="F6" s="43"/>
      <c r="G6" s="43"/>
      <c r="H6" s="43"/>
    </row>
    <row r="7" spans="1:9" x14ac:dyDescent="0.25">
      <c r="A7" s="2"/>
    </row>
    <row r="8" spans="1:9" x14ac:dyDescent="0.25">
      <c r="A8" s="2"/>
      <c r="B8" s="5" t="s">
        <v>7</v>
      </c>
      <c r="C8" s="44"/>
      <c r="D8" s="44"/>
      <c r="E8" s="44"/>
      <c r="F8" s="44"/>
      <c r="G8" s="44"/>
    </row>
    <row r="9" spans="1:9" x14ac:dyDescent="0.25">
      <c r="A9" s="2"/>
      <c r="B9" s="6"/>
      <c r="C9" s="7"/>
      <c r="D9" s="7"/>
      <c r="E9" s="7"/>
      <c r="F9" s="7"/>
      <c r="G9" s="7"/>
    </row>
    <row r="10" spans="1:9" x14ac:dyDescent="0.25">
      <c r="A10" s="2"/>
      <c r="B10" s="8" t="s">
        <v>8</v>
      </c>
      <c r="C10" s="45"/>
      <c r="D10" s="45"/>
      <c r="E10" s="45"/>
      <c r="F10" s="45"/>
      <c r="G10" s="45"/>
    </row>
    <row r="11" spans="1:9" ht="15.75" thickBot="1" x14ac:dyDescent="0.3">
      <c r="A11" s="2"/>
    </row>
    <row r="12" spans="1:9" ht="30" x14ac:dyDescent="0.25">
      <c r="A12" s="2"/>
      <c r="B12" s="9" t="s">
        <v>9</v>
      </c>
      <c r="C12" s="10" t="s">
        <v>25</v>
      </c>
      <c r="D12" s="11" t="s">
        <v>26</v>
      </c>
      <c r="E12" s="11" t="s">
        <v>37</v>
      </c>
      <c r="F12" s="11" t="s">
        <v>38</v>
      </c>
      <c r="G12" s="11" t="s">
        <v>27</v>
      </c>
      <c r="H12" s="11" t="s">
        <v>39</v>
      </c>
      <c r="I12" s="11" t="s">
        <v>28</v>
      </c>
    </row>
    <row r="13" spans="1:9" ht="33.75" thickBot="1" x14ac:dyDescent="0.3">
      <c r="A13" s="2"/>
      <c r="B13" s="12" t="s">
        <v>13</v>
      </c>
      <c r="C13" s="13" t="s">
        <v>29</v>
      </c>
      <c r="D13" s="14">
        <v>14</v>
      </c>
      <c r="E13" s="35" t="s">
        <v>40</v>
      </c>
      <c r="F13" s="15">
        <v>0</v>
      </c>
      <c r="G13" s="36">
        <f>D13*F13</f>
        <v>0</v>
      </c>
      <c r="H13" s="36">
        <f>F13*1.22</f>
        <v>0</v>
      </c>
      <c r="I13" s="36">
        <f>G13*1.22</f>
        <v>0</v>
      </c>
    </row>
    <row r="14" spans="1:9" ht="33.75" thickBot="1" x14ac:dyDescent="0.3">
      <c r="A14" s="2"/>
      <c r="B14" s="12" t="s">
        <v>15</v>
      </c>
      <c r="C14" s="17" t="s">
        <v>30</v>
      </c>
      <c r="D14" s="14">
        <v>20</v>
      </c>
      <c r="E14" s="35" t="s">
        <v>40</v>
      </c>
      <c r="F14" s="15">
        <v>0</v>
      </c>
      <c r="G14" s="36">
        <f>D14*F14</f>
        <v>0</v>
      </c>
      <c r="H14" s="36">
        <f t="shared" ref="H14:H15" si="0">F14*1.22</f>
        <v>0</v>
      </c>
      <c r="I14" s="36">
        <f t="shared" ref="I14:I15" si="1">G14*1.22</f>
        <v>0</v>
      </c>
    </row>
    <row r="15" spans="1:9" ht="45.75" customHeight="1" thickBot="1" x14ac:dyDescent="0.3">
      <c r="A15" s="2"/>
      <c r="B15" s="21" t="s">
        <v>31</v>
      </c>
      <c r="C15" s="23" t="s">
        <v>41</v>
      </c>
      <c r="D15" s="24">
        <v>3</v>
      </c>
      <c r="E15" s="39" t="s">
        <v>42</v>
      </c>
      <c r="F15" s="15">
        <v>0</v>
      </c>
      <c r="G15" s="36">
        <f>D15*F15</f>
        <v>0</v>
      </c>
      <c r="H15" s="36">
        <f t="shared" si="0"/>
        <v>0</v>
      </c>
      <c r="I15" s="36">
        <f t="shared" si="1"/>
        <v>0</v>
      </c>
    </row>
    <row r="16" spans="1:9" ht="15.75" thickBot="1" x14ac:dyDescent="0.3">
      <c r="A16" s="2"/>
      <c r="B16" s="22" t="s">
        <v>17</v>
      </c>
      <c r="C16" s="47" t="s">
        <v>18</v>
      </c>
      <c r="D16" s="48"/>
      <c r="E16" s="49"/>
      <c r="F16" s="37"/>
      <c r="G16" s="18">
        <f>SUM(G13:G15)</f>
        <v>0</v>
      </c>
      <c r="H16" s="37"/>
      <c r="I16" s="18">
        <f>SUM(I13:I15)</f>
        <v>0</v>
      </c>
    </row>
    <row r="17" spans="1:8" x14ac:dyDescent="0.25">
      <c r="A17" s="2"/>
    </row>
    <row r="18" spans="1:8" x14ac:dyDescent="0.25">
      <c r="A18" s="46" t="s">
        <v>20</v>
      </c>
      <c r="B18" s="46"/>
      <c r="D18" t="s">
        <v>33</v>
      </c>
      <c r="F18" t="s">
        <v>19</v>
      </c>
      <c r="H18" s="2"/>
    </row>
    <row r="19" spans="1:8" x14ac:dyDescent="0.25">
      <c r="A19" s="2"/>
      <c r="B19" s="2" t="s">
        <v>21</v>
      </c>
      <c r="F19" s="38" t="s">
        <v>22</v>
      </c>
    </row>
  </sheetData>
  <sheetProtection algorithmName="SHA-512" hashValue="NiHH76ELYQfU5Xjb4kqzAfruYY2gRZCKjV+jUY+6e4mqAFnywLtLoinOTxJ4Riw3qEghRwb4QyReqm6WzB6ekA==" saltValue="m2kerbrH1e76xlll2tXF1Q==" spinCount="100000" sheet="1" objects="1" scenarios="1" selectLockedCells="1"/>
  <mergeCells count="6">
    <mergeCell ref="A18:B18"/>
    <mergeCell ref="A5:H5"/>
    <mergeCell ref="A6:H6"/>
    <mergeCell ref="C8:G8"/>
    <mergeCell ref="C10:G10"/>
    <mergeCell ref="C16:E1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01B832-4A8A-425C-8280-4EB847071DE0}">
  <dimension ref="A1:I19"/>
  <sheetViews>
    <sheetView workbookViewId="0">
      <selection activeCell="F13" sqref="F13"/>
    </sheetView>
  </sheetViews>
  <sheetFormatPr defaultColWidth="9" defaultRowHeight="15" x14ac:dyDescent="0.25"/>
  <cols>
    <col min="2" max="2" width="30.42578125" customWidth="1"/>
    <col min="3" max="3" width="39.42578125" customWidth="1"/>
    <col min="4" max="4" width="16.5703125" customWidth="1"/>
    <col min="5" max="5" width="29.7109375" customWidth="1"/>
    <col min="6" max="6" width="23" customWidth="1"/>
    <col min="7" max="7" width="29.42578125" customWidth="1"/>
    <col min="8" max="8" width="18.42578125" customWidth="1"/>
    <col min="9" max="9" width="22.42578125" customWidth="1"/>
  </cols>
  <sheetData>
    <row r="1" spans="1:9" x14ac:dyDescent="0.25">
      <c r="A1" s="2"/>
      <c r="B1" s="3" t="s">
        <v>0</v>
      </c>
      <c r="C1" s="1"/>
      <c r="D1" s="4"/>
      <c r="E1" s="4"/>
      <c r="F1" s="4"/>
    </row>
    <row r="2" spans="1:9" x14ac:dyDescent="0.25">
      <c r="A2" s="2"/>
      <c r="B2" s="3" t="s">
        <v>1</v>
      </c>
      <c r="C2" s="3" t="s">
        <v>2</v>
      </c>
      <c r="D2" s="4"/>
      <c r="E2" s="4"/>
      <c r="F2" s="4"/>
    </row>
    <row r="3" spans="1:9" x14ac:dyDescent="0.25">
      <c r="A3" s="2"/>
      <c r="B3" s="3" t="s">
        <v>3</v>
      </c>
      <c r="C3" s="1" t="s">
        <v>49</v>
      </c>
    </row>
    <row r="4" spans="1:9" x14ac:dyDescent="0.25">
      <c r="A4" s="2"/>
      <c r="B4" s="3"/>
      <c r="C4" s="1"/>
    </row>
    <row r="5" spans="1:9" ht="15.75" x14ac:dyDescent="0.25">
      <c r="A5" s="42" t="s">
        <v>43</v>
      </c>
      <c r="B5" s="42"/>
      <c r="C5" s="42"/>
      <c r="D5" s="42"/>
      <c r="E5" s="42"/>
      <c r="F5" s="42"/>
      <c r="G5" s="42"/>
      <c r="H5" s="42"/>
    </row>
    <row r="6" spans="1:9" x14ac:dyDescent="0.25">
      <c r="A6" s="43" t="s">
        <v>6</v>
      </c>
      <c r="B6" s="43"/>
      <c r="C6" s="43"/>
      <c r="D6" s="43"/>
      <c r="E6" s="43"/>
      <c r="F6" s="43"/>
      <c r="G6" s="43"/>
      <c r="H6" s="43"/>
    </row>
    <row r="7" spans="1:9" x14ac:dyDescent="0.25">
      <c r="A7" s="2"/>
    </row>
    <row r="8" spans="1:9" x14ac:dyDescent="0.25">
      <c r="A8" s="2"/>
      <c r="B8" s="5" t="s">
        <v>7</v>
      </c>
      <c r="C8" s="44"/>
      <c r="D8" s="44"/>
      <c r="E8" s="44"/>
      <c r="F8" s="44"/>
      <c r="G8" s="44"/>
    </row>
    <row r="9" spans="1:9" x14ac:dyDescent="0.25">
      <c r="A9" s="2"/>
      <c r="B9" s="6"/>
      <c r="C9" s="7"/>
      <c r="D9" s="7"/>
      <c r="E9" s="7"/>
      <c r="F9" s="7"/>
      <c r="G9" s="7"/>
    </row>
    <row r="10" spans="1:9" x14ac:dyDescent="0.25">
      <c r="A10" s="2"/>
      <c r="B10" s="8" t="s">
        <v>8</v>
      </c>
      <c r="C10" s="45"/>
      <c r="D10" s="45"/>
      <c r="E10" s="45"/>
      <c r="F10" s="45"/>
      <c r="G10" s="45"/>
    </row>
    <row r="11" spans="1:9" ht="15.75" thickBot="1" x14ac:dyDescent="0.3">
      <c r="A11" s="2"/>
    </row>
    <row r="12" spans="1:9" ht="30" x14ac:dyDescent="0.25">
      <c r="A12" s="2"/>
      <c r="B12" s="9" t="s">
        <v>9</v>
      </c>
      <c r="C12" s="10" t="s">
        <v>25</v>
      </c>
      <c r="D12" s="11" t="s">
        <v>26</v>
      </c>
      <c r="E12" s="11" t="s">
        <v>37</v>
      </c>
      <c r="F12" s="11" t="s">
        <v>38</v>
      </c>
      <c r="G12" s="11" t="s">
        <v>27</v>
      </c>
      <c r="H12" s="11" t="s">
        <v>39</v>
      </c>
      <c r="I12" s="11" t="s">
        <v>28</v>
      </c>
    </row>
    <row r="13" spans="1:9" x14ac:dyDescent="0.25">
      <c r="A13" s="2"/>
      <c r="B13" s="12" t="s">
        <v>13</v>
      </c>
      <c r="C13" t="s">
        <v>50</v>
      </c>
      <c r="D13" s="14">
        <v>20</v>
      </c>
      <c r="E13" s="35" t="s">
        <v>40</v>
      </c>
      <c r="F13" s="15">
        <v>0</v>
      </c>
      <c r="G13" s="36">
        <f>D13*F13</f>
        <v>0</v>
      </c>
      <c r="H13" s="36">
        <f>F13*1.22</f>
        <v>0</v>
      </c>
      <c r="I13" s="36">
        <f>G13*1.22</f>
        <v>0</v>
      </c>
    </row>
    <row r="14" spans="1:9" ht="15.75" thickBot="1" x14ac:dyDescent="0.3">
      <c r="A14" s="2"/>
      <c r="B14" s="22" t="s">
        <v>15</v>
      </c>
      <c r="C14" s="47" t="s">
        <v>18</v>
      </c>
      <c r="D14" s="48"/>
      <c r="E14" s="49"/>
      <c r="F14" s="37"/>
      <c r="G14" s="18">
        <f>SUM(G13:G13)</f>
        <v>0</v>
      </c>
      <c r="H14" s="37"/>
      <c r="I14" s="18">
        <f>SUM(I13:I13)</f>
        <v>0</v>
      </c>
    </row>
    <row r="15" spans="1:9" x14ac:dyDescent="0.25">
      <c r="A15" s="2"/>
    </row>
    <row r="16" spans="1:9" x14ac:dyDescent="0.25">
      <c r="A16" s="2"/>
      <c r="B16" s="2"/>
      <c r="D16" t="s">
        <v>33</v>
      </c>
      <c r="F16" t="s">
        <v>19</v>
      </c>
    </row>
    <row r="17" spans="1:8" x14ac:dyDescent="0.25">
      <c r="A17" s="2"/>
      <c r="B17" s="2" t="s">
        <v>21</v>
      </c>
      <c r="F17" s="38" t="s">
        <v>22</v>
      </c>
    </row>
    <row r="18" spans="1:8" x14ac:dyDescent="0.25">
      <c r="A18" s="2" t="s">
        <v>20</v>
      </c>
      <c r="H18" s="2"/>
    </row>
    <row r="19" spans="1:8" x14ac:dyDescent="0.25">
      <c r="A19" s="2"/>
    </row>
  </sheetData>
  <sheetProtection algorithmName="SHA-512" hashValue="HDWzf4raCsdeMOeikNQKfJWcZgpvgc0Kgt5zW0CXYQJqYox94nEyzfL+PmHhgKuZe2SWprlT0AdrrnG2aRilLQ==" saltValue="AoBrWvMKZMTOCOL5oRtF+g==" spinCount="100000" sheet="1" objects="1" scenarios="1" selectLockedCells="1"/>
  <mergeCells count="5">
    <mergeCell ref="A5:H5"/>
    <mergeCell ref="A6:H6"/>
    <mergeCell ref="C8:G8"/>
    <mergeCell ref="C10:G10"/>
    <mergeCell ref="C14:E1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E0C8CF-2847-47B9-9E1C-4313A7378FDB}">
  <dimension ref="A1:I19"/>
  <sheetViews>
    <sheetView workbookViewId="0">
      <selection activeCell="C8" sqref="C8:G8"/>
    </sheetView>
  </sheetViews>
  <sheetFormatPr defaultColWidth="9" defaultRowHeight="15" x14ac:dyDescent="0.25"/>
  <cols>
    <col min="2" max="2" width="19.28515625" customWidth="1"/>
    <col min="3" max="3" width="34.7109375" customWidth="1"/>
    <col min="4" max="4" width="22.28515625" customWidth="1"/>
    <col min="5" max="5" width="17.85546875" customWidth="1"/>
    <col min="6" max="6" width="28.5703125" customWidth="1"/>
    <col min="7" max="7" width="35.42578125" customWidth="1"/>
    <col min="8" max="8" width="22.85546875" customWidth="1"/>
    <col min="9" max="9" width="18" customWidth="1"/>
  </cols>
  <sheetData>
    <row r="1" spans="1:9" x14ac:dyDescent="0.25">
      <c r="A1" s="2"/>
      <c r="B1" s="3" t="s">
        <v>0</v>
      </c>
      <c r="C1" s="1"/>
      <c r="D1" s="4"/>
      <c r="E1" s="4"/>
      <c r="F1" s="4"/>
    </row>
    <row r="2" spans="1:9" x14ac:dyDescent="0.25">
      <c r="A2" s="2"/>
      <c r="B2" s="3" t="s">
        <v>1</v>
      </c>
      <c r="C2" s="3" t="s">
        <v>2</v>
      </c>
      <c r="D2" s="4"/>
      <c r="E2" s="4"/>
      <c r="F2" s="4"/>
    </row>
    <row r="3" spans="1:9" x14ac:dyDescent="0.25">
      <c r="A3" s="2"/>
      <c r="B3" s="3" t="s">
        <v>3</v>
      </c>
      <c r="C3" s="1" t="s">
        <v>49</v>
      </c>
    </row>
    <row r="4" spans="1:9" x14ac:dyDescent="0.25">
      <c r="A4" s="2"/>
      <c r="B4" s="3"/>
      <c r="C4" s="1"/>
    </row>
    <row r="5" spans="1:9" ht="15.75" x14ac:dyDescent="0.25">
      <c r="A5" s="42" t="s">
        <v>36</v>
      </c>
      <c r="B5" s="42"/>
      <c r="C5" s="42"/>
      <c r="D5" s="42"/>
      <c r="E5" s="42"/>
      <c r="F5" s="42"/>
      <c r="G5" s="42"/>
      <c r="H5" s="42"/>
    </row>
    <row r="6" spans="1:9" x14ac:dyDescent="0.25">
      <c r="A6" s="43" t="s">
        <v>6</v>
      </c>
      <c r="B6" s="43"/>
      <c r="C6" s="43"/>
      <c r="D6" s="43"/>
      <c r="E6" s="43"/>
      <c r="F6" s="43"/>
      <c r="G6" s="43"/>
      <c r="H6" s="43"/>
    </row>
    <row r="7" spans="1:9" x14ac:dyDescent="0.25">
      <c r="A7" s="2"/>
    </row>
    <row r="8" spans="1:9" x14ac:dyDescent="0.25">
      <c r="A8" s="2"/>
      <c r="B8" s="5" t="s">
        <v>7</v>
      </c>
      <c r="C8" s="44"/>
      <c r="D8" s="44"/>
      <c r="E8" s="44"/>
      <c r="F8" s="44"/>
      <c r="G8" s="44"/>
    </row>
    <row r="9" spans="1:9" x14ac:dyDescent="0.25">
      <c r="A9" s="2"/>
      <c r="B9" s="6"/>
      <c r="C9" s="7"/>
      <c r="D9" s="7"/>
      <c r="E9" s="7"/>
      <c r="F9" s="7"/>
      <c r="G9" s="7"/>
    </row>
    <row r="10" spans="1:9" x14ac:dyDescent="0.25">
      <c r="A10" s="2"/>
      <c r="B10" s="8" t="s">
        <v>8</v>
      </c>
      <c r="C10" s="45"/>
      <c r="D10" s="45"/>
      <c r="E10" s="45"/>
      <c r="F10" s="45"/>
      <c r="G10" s="45"/>
    </row>
    <row r="11" spans="1:9" ht="15.75" thickBot="1" x14ac:dyDescent="0.3">
      <c r="A11" s="2"/>
    </row>
    <row r="12" spans="1:9" ht="30.75" thickBot="1" x14ac:dyDescent="0.3">
      <c r="A12" s="2"/>
      <c r="B12" s="9" t="s">
        <v>9</v>
      </c>
      <c r="C12" s="10" t="s">
        <v>25</v>
      </c>
      <c r="D12" s="11" t="s">
        <v>26</v>
      </c>
      <c r="E12" s="11" t="s">
        <v>37</v>
      </c>
      <c r="F12" s="11" t="s">
        <v>38</v>
      </c>
      <c r="G12" s="11" t="s">
        <v>27</v>
      </c>
      <c r="H12" s="11" t="s">
        <v>39</v>
      </c>
      <c r="I12" s="11" t="s">
        <v>28</v>
      </c>
    </row>
    <row r="13" spans="1:9" ht="17.25" thickBot="1" x14ac:dyDescent="0.3">
      <c r="A13" s="2"/>
      <c r="B13" s="12" t="s">
        <v>13</v>
      </c>
      <c r="C13" s="13" t="s">
        <v>51</v>
      </c>
      <c r="D13" s="14">
        <v>12</v>
      </c>
      <c r="E13" s="35" t="s">
        <v>40</v>
      </c>
      <c r="F13" s="15">
        <v>0</v>
      </c>
      <c r="G13" s="36">
        <f>D13*F13</f>
        <v>0</v>
      </c>
      <c r="H13" s="36">
        <f>F13*1.22</f>
        <v>0</v>
      </c>
      <c r="I13" s="36">
        <f>G13*1.22</f>
        <v>0</v>
      </c>
    </row>
    <row r="14" spans="1:9" ht="15.75" thickBot="1" x14ac:dyDescent="0.3">
      <c r="A14" s="2"/>
      <c r="B14" s="22" t="s">
        <v>15</v>
      </c>
      <c r="C14" s="47" t="s">
        <v>18</v>
      </c>
      <c r="D14" s="48"/>
      <c r="E14" s="49"/>
      <c r="F14" s="37"/>
      <c r="G14" s="18">
        <f>SUM(G13:G13)</f>
        <v>0</v>
      </c>
      <c r="H14" s="37"/>
      <c r="I14" s="18">
        <f>SUM(I13:I13)</f>
        <v>0</v>
      </c>
    </row>
    <row r="15" spans="1:9" x14ac:dyDescent="0.25">
      <c r="A15" s="2"/>
    </row>
    <row r="16" spans="1:9" x14ac:dyDescent="0.25">
      <c r="A16" s="2"/>
      <c r="B16" s="2"/>
      <c r="D16" t="s">
        <v>33</v>
      </c>
      <c r="F16" t="s">
        <v>19</v>
      </c>
    </row>
    <row r="17" spans="1:8" x14ac:dyDescent="0.25">
      <c r="A17" s="2"/>
      <c r="B17" s="2" t="s">
        <v>21</v>
      </c>
      <c r="F17" s="38" t="s">
        <v>22</v>
      </c>
    </row>
    <row r="18" spans="1:8" x14ac:dyDescent="0.25">
      <c r="A18" s="2" t="s">
        <v>20</v>
      </c>
      <c r="H18" s="2"/>
    </row>
    <row r="19" spans="1:8" x14ac:dyDescent="0.25">
      <c r="A19" s="2"/>
    </row>
  </sheetData>
  <sheetProtection algorithmName="SHA-512" hashValue="89eT8m5GMCrOdzIumBRYVBQhlz8vhcQQdEQetD3JUvGGbAGjy7JfVoeYxr+XyvbOrckbWq+oaiVaAJCTmdh/Ww==" saltValue="Q2Bq4xzS90ZSlLqa40Imkw==" spinCount="100000" sheet="1" objects="1" scenarios="1" selectLockedCells="1"/>
  <mergeCells count="5">
    <mergeCell ref="A5:H5"/>
    <mergeCell ref="A6:H6"/>
    <mergeCell ref="C8:G8"/>
    <mergeCell ref="C10:G10"/>
    <mergeCell ref="C14:E14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F14F52-5BDC-4719-B36E-79C741F7688D}">
  <dimension ref="A1:I19"/>
  <sheetViews>
    <sheetView topLeftCell="B1" workbookViewId="0">
      <selection activeCell="C8" sqref="C8:G8"/>
    </sheetView>
  </sheetViews>
  <sheetFormatPr defaultColWidth="9" defaultRowHeight="15" x14ac:dyDescent="0.25"/>
  <cols>
    <col min="2" max="2" width="29.28515625" customWidth="1"/>
    <col min="3" max="3" width="40.28515625" customWidth="1"/>
    <col min="4" max="4" width="16.85546875" customWidth="1"/>
    <col min="5" max="5" width="16.42578125" customWidth="1"/>
    <col min="6" max="6" width="29.85546875" customWidth="1"/>
    <col min="7" max="7" width="33.42578125" customWidth="1"/>
    <col min="8" max="8" width="16" customWidth="1"/>
    <col min="9" max="9" width="17.140625" customWidth="1"/>
  </cols>
  <sheetData>
    <row r="1" spans="1:9" x14ac:dyDescent="0.25">
      <c r="A1" s="2"/>
      <c r="B1" s="3" t="s">
        <v>0</v>
      </c>
      <c r="C1" s="1"/>
      <c r="D1" s="4"/>
      <c r="E1" s="4"/>
      <c r="F1" s="4"/>
    </row>
    <row r="2" spans="1:9" x14ac:dyDescent="0.25">
      <c r="A2" s="2"/>
      <c r="B2" s="3" t="s">
        <v>1</v>
      </c>
      <c r="C2" s="3" t="s">
        <v>2</v>
      </c>
      <c r="D2" s="4"/>
      <c r="E2" s="4"/>
      <c r="F2" s="4"/>
    </row>
    <row r="3" spans="1:9" x14ac:dyDescent="0.25">
      <c r="A3" s="2"/>
      <c r="B3" s="3" t="s">
        <v>3</v>
      </c>
      <c r="C3" s="1" t="s">
        <v>49</v>
      </c>
    </row>
    <row r="4" spans="1:9" x14ac:dyDescent="0.25">
      <c r="A4" s="2"/>
      <c r="B4" s="3"/>
      <c r="C4" s="1"/>
    </row>
    <row r="5" spans="1:9" ht="15.75" x14ac:dyDescent="0.25">
      <c r="A5" s="42" t="s">
        <v>45</v>
      </c>
      <c r="B5" s="42"/>
      <c r="C5" s="42"/>
      <c r="D5" s="42"/>
      <c r="E5" s="42"/>
      <c r="F5" s="42"/>
      <c r="G5" s="42"/>
      <c r="H5" s="42"/>
    </row>
    <row r="6" spans="1:9" x14ac:dyDescent="0.25">
      <c r="A6" s="43" t="s">
        <v>6</v>
      </c>
      <c r="B6" s="43"/>
      <c r="C6" s="43"/>
      <c r="D6" s="43"/>
      <c r="E6" s="43"/>
      <c r="F6" s="43"/>
      <c r="G6" s="43"/>
      <c r="H6" s="43"/>
    </row>
    <row r="7" spans="1:9" x14ac:dyDescent="0.25">
      <c r="A7" s="2"/>
    </row>
    <row r="8" spans="1:9" x14ac:dyDescent="0.25">
      <c r="A8" s="2"/>
      <c r="B8" s="5" t="s">
        <v>7</v>
      </c>
      <c r="C8" s="44"/>
      <c r="D8" s="44"/>
      <c r="E8" s="44"/>
      <c r="F8" s="44"/>
      <c r="G8" s="44"/>
    </row>
    <row r="9" spans="1:9" x14ac:dyDescent="0.25">
      <c r="A9" s="2"/>
      <c r="B9" s="6"/>
      <c r="C9" s="7"/>
      <c r="D9" s="7"/>
      <c r="E9" s="7"/>
      <c r="F9" s="7"/>
      <c r="G9" s="7"/>
    </row>
    <row r="10" spans="1:9" x14ac:dyDescent="0.25">
      <c r="A10" s="2"/>
      <c r="B10" s="8" t="s">
        <v>8</v>
      </c>
      <c r="C10" s="45"/>
      <c r="D10" s="45"/>
      <c r="E10" s="45"/>
      <c r="F10" s="45"/>
      <c r="G10" s="45"/>
    </row>
    <row r="11" spans="1:9" ht="15.75" thickBot="1" x14ac:dyDescent="0.3">
      <c r="A11" s="2"/>
    </row>
    <row r="12" spans="1:9" ht="30" x14ac:dyDescent="0.25">
      <c r="A12" s="2"/>
      <c r="B12" s="9" t="s">
        <v>9</v>
      </c>
      <c r="C12" s="10" t="s">
        <v>25</v>
      </c>
      <c r="D12" s="11" t="s">
        <v>26</v>
      </c>
      <c r="E12" s="11" t="s">
        <v>37</v>
      </c>
      <c r="F12" s="11" t="s">
        <v>38</v>
      </c>
      <c r="G12" s="11" t="s">
        <v>27</v>
      </c>
      <c r="H12" s="11" t="s">
        <v>39</v>
      </c>
      <c r="I12" s="11" t="s">
        <v>28</v>
      </c>
    </row>
    <row r="13" spans="1:9" x14ac:dyDescent="0.25">
      <c r="A13" s="2"/>
      <c r="B13" s="12" t="s">
        <v>13</v>
      </c>
      <c r="C13" t="s">
        <v>50</v>
      </c>
      <c r="D13" s="14">
        <v>4</v>
      </c>
      <c r="E13" s="35" t="s">
        <v>40</v>
      </c>
      <c r="F13" s="15">
        <v>0</v>
      </c>
      <c r="G13" s="36">
        <f>D13*F13</f>
        <v>0</v>
      </c>
      <c r="H13" s="36">
        <f>F13*1.22</f>
        <v>0</v>
      </c>
      <c r="I13" s="36">
        <f>G13*1.22</f>
        <v>0</v>
      </c>
    </row>
    <row r="14" spans="1:9" ht="15.75" thickBot="1" x14ac:dyDescent="0.3">
      <c r="A14" s="2"/>
      <c r="B14" s="22" t="s">
        <v>15</v>
      </c>
      <c r="C14" s="47" t="s">
        <v>18</v>
      </c>
      <c r="D14" s="48"/>
      <c r="E14" s="49"/>
      <c r="F14" s="37"/>
      <c r="G14" s="18">
        <f>SUM(G13:G13)</f>
        <v>0</v>
      </c>
      <c r="H14" s="37"/>
      <c r="I14" s="18">
        <f>SUM(I13:I13)</f>
        <v>0</v>
      </c>
    </row>
    <row r="15" spans="1:9" x14ac:dyDescent="0.25">
      <c r="A15" s="2"/>
    </row>
    <row r="16" spans="1:9" x14ac:dyDescent="0.25">
      <c r="A16" s="2"/>
      <c r="B16" s="2"/>
      <c r="D16" t="s">
        <v>33</v>
      </c>
      <c r="F16" t="s">
        <v>19</v>
      </c>
    </row>
    <row r="17" spans="1:8" x14ac:dyDescent="0.25">
      <c r="A17" s="2"/>
      <c r="B17" s="2" t="s">
        <v>21</v>
      </c>
      <c r="F17" s="38" t="s">
        <v>22</v>
      </c>
    </row>
    <row r="18" spans="1:8" x14ac:dyDescent="0.25">
      <c r="A18" s="2" t="s">
        <v>20</v>
      </c>
      <c r="H18" s="2"/>
    </row>
    <row r="19" spans="1:8" x14ac:dyDescent="0.25">
      <c r="A19" s="2"/>
    </row>
  </sheetData>
  <sheetProtection algorithmName="SHA-512" hashValue="Z14P6djCJTqVMdC7sz3o0BjY2ObBz9RP5B64eei0/iHrUR//ZUc07i8zw314k/rEu6aOc27zhFmXvQFzqNPj+w==" saltValue="9Z6H0SO6xqhNx5MwJ2M0rw==" spinCount="100000" sheet="1" objects="1" scenarios="1" selectLockedCells="1"/>
  <mergeCells count="5">
    <mergeCell ref="A5:H5"/>
    <mergeCell ref="A6:H6"/>
    <mergeCell ref="C8:G8"/>
    <mergeCell ref="C10:G10"/>
    <mergeCell ref="C14:E1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772AE2-76EC-4489-9594-10C1844E9DF2}">
  <dimension ref="A1:I19"/>
  <sheetViews>
    <sheetView topLeftCell="A2" workbookViewId="0">
      <selection activeCell="F13" sqref="F13"/>
    </sheetView>
  </sheetViews>
  <sheetFormatPr defaultColWidth="9" defaultRowHeight="15" x14ac:dyDescent="0.25"/>
  <cols>
    <col min="2" max="2" width="24.5703125" bestFit="1" customWidth="1"/>
    <col min="3" max="3" width="36.7109375" customWidth="1"/>
    <col min="4" max="4" width="16.85546875" customWidth="1"/>
    <col min="5" max="5" width="21" customWidth="1"/>
    <col min="6" max="6" width="25.7109375" customWidth="1"/>
    <col min="7" max="7" width="31" customWidth="1"/>
    <col min="8" max="8" width="21.28515625" customWidth="1"/>
    <col min="9" max="9" width="18.42578125" customWidth="1"/>
  </cols>
  <sheetData>
    <row r="1" spans="1:9" x14ac:dyDescent="0.25">
      <c r="A1" s="2"/>
      <c r="B1" s="3" t="s">
        <v>0</v>
      </c>
      <c r="C1" s="1"/>
      <c r="D1" s="4"/>
      <c r="E1" s="4"/>
      <c r="F1" s="4"/>
    </row>
    <row r="2" spans="1:9" x14ac:dyDescent="0.25">
      <c r="A2" s="2"/>
      <c r="B2" s="3" t="s">
        <v>1</v>
      </c>
      <c r="C2" s="3" t="s">
        <v>2</v>
      </c>
      <c r="D2" s="4"/>
      <c r="E2" s="4"/>
      <c r="F2" s="4"/>
    </row>
    <row r="3" spans="1:9" x14ac:dyDescent="0.25">
      <c r="A3" s="2"/>
      <c r="B3" s="3" t="s">
        <v>3</v>
      </c>
      <c r="C3" s="1" t="s">
        <v>49</v>
      </c>
    </row>
    <row r="4" spans="1:9" x14ac:dyDescent="0.25">
      <c r="A4" s="2"/>
      <c r="B4" s="3"/>
      <c r="C4" s="1"/>
    </row>
    <row r="5" spans="1:9" ht="15.75" x14ac:dyDescent="0.25">
      <c r="A5" s="42" t="s">
        <v>44</v>
      </c>
      <c r="B5" s="42"/>
      <c r="C5" s="42"/>
      <c r="D5" s="42"/>
      <c r="E5" s="42"/>
      <c r="F5" s="42"/>
      <c r="G5" s="42"/>
      <c r="H5" s="42"/>
    </row>
    <row r="6" spans="1:9" x14ac:dyDescent="0.25">
      <c r="A6" s="43" t="s">
        <v>6</v>
      </c>
      <c r="B6" s="43"/>
      <c r="C6" s="43"/>
      <c r="D6" s="43"/>
      <c r="E6" s="43"/>
      <c r="F6" s="43"/>
      <c r="G6" s="43"/>
      <c r="H6" s="43"/>
    </row>
    <row r="7" spans="1:9" x14ac:dyDescent="0.25">
      <c r="A7" s="2"/>
    </row>
    <row r="8" spans="1:9" x14ac:dyDescent="0.25">
      <c r="A8" s="2"/>
      <c r="B8" s="5" t="s">
        <v>7</v>
      </c>
      <c r="C8" s="44"/>
      <c r="D8" s="44"/>
      <c r="E8" s="44"/>
      <c r="F8" s="44"/>
      <c r="G8" s="44"/>
    </row>
    <row r="9" spans="1:9" x14ac:dyDescent="0.25">
      <c r="A9" s="2"/>
      <c r="B9" s="6"/>
      <c r="C9" s="7"/>
      <c r="D9" s="7"/>
      <c r="E9" s="7"/>
      <c r="F9" s="7"/>
      <c r="G9" s="7"/>
    </row>
    <row r="10" spans="1:9" x14ac:dyDescent="0.25">
      <c r="A10" s="2"/>
      <c r="B10" s="8" t="s">
        <v>8</v>
      </c>
      <c r="C10" s="45"/>
      <c r="D10" s="45"/>
      <c r="E10" s="45"/>
      <c r="F10" s="45"/>
      <c r="G10" s="45"/>
    </row>
    <row r="11" spans="1:9" ht="15.75" thickBot="1" x14ac:dyDescent="0.3">
      <c r="A11" s="2"/>
    </row>
    <row r="12" spans="1:9" ht="30" x14ac:dyDescent="0.25">
      <c r="A12" s="2"/>
      <c r="B12" s="9" t="s">
        <v>9</v>
      </c>
      <c r="C12" s="10" t="s">
        <v>25</v>
      </c>
      <c r="D12" s="11" t="s">
        <v>26</v>
      </c>
      <c r="E12" s="11" t="s">
        <v>37</v>
      </c>
      <c r="F12" s="11" t="s">
        <v>38</v>
      </c>
      <c r="G12" s="11" t="s">
        <v>27</v>
      </c>
      <c r="H12" s="11" t="s">
        <v>39</v>
      </c>
      <c r="I12" s="11" t="s">
        <v>28</v>
      </c>
    </row>
    <row r="13" spans="1:9" x14ac:dyDescent="0.25">
      <c r="A13" s="2"/>
      <c r="B13" s="12" t="s">
        <v>13</v>
      </c>
      <c r="C13" t="s">
        <v>50</v>
      </c>
      <c r="D13" s="14">
        <v>12</v>
      </c>
      <c r="E13" s="35" t="s">
        <v>40</v>
      </c>
      <c r="F13" s="15">
        <v>0</v>
      </c>
      <c r="G13" s="36">
        <f>D13*F13</f>
        <v>0</v>
      </c>
      <c r="H13" s="36">
        <f>F13*1.22</f>
        <v>0</v>
      </c>
      <c r="I13" s="36">
        <f>G13*1.22</f>
        <v>0</v>
      </c>
    </row>
    <row r="14" spans="1:9" ht="15.75" thickBot="1" x14ac:dyDescent="0.3">
      <c r="A14" s="2"/>
      <c r="B14" s="22" t="s">
        <v>15</v>
      </c>
      <c r="C14" s="47" t="s">
        <v>18</v>
      </c>
      <c r="D14" s="48"/>
      <c r="E14" s="49"/>
      <c r="F14" s="37"/>
      <c r="G14" s="18">
        <f>SUM(G13:G13)</f>
        <v>0</v>
      </c>
      <c r="H14" s="37"/>
      <c r="I14" s="18">
        <f>SUM(I13:I13)</f>
        <v>0</v>
      </c>
    </row>
    <row r="15" spans="1:9" x14ac:dyDescent="0.25">
      <c r="A15" s="2"/>
    </row>
    <row r="16" spans="1:9" x14ac:dyDescent="0.25">
      <c r="A16" s="2"/>
      <c r="B16" s="2"/>
      <c r="D16" t="s">
        <v>33</v>
      </c>
      <c r="F16" t="s">
        <v>19</v>
      </c>
    </row>
    <row r="17" spans="1:8" x14ac:dyDescent="0.25">
      <c r="A17" s="2"/>
      <c r="B17" s="2" t="s">
        <v>21</v>
      </c>
      <c r="F17" s="38" t="s">
        <v>22</v>
      </c>
    </row>
    <row r="18" spans="1:8" x14ac:dyDescent="0.25">
      <c r="A18" s="2" t="s">
        <v>20</v>
      </c>
      <c r="H18" s="2"/>
    </row>
    <row r="19" spans="1:8" x14ac:dyDescent="0.25">
      <c r="A19" s="2"/>
    </row>
  </sheetData>
  <sheetProtection algorithmName="SHA-512" hashValue="u5wBsAQHY3LCDrJFXy/zH3GWkv7inkDE/ZgNi/OI6pk8TIjUVz39l53TA61o0EBUGQS+maKt9bDsriS0RFhksQ==" saltValue="PvDT7Ws4wr4LyuAgaBahNQ==" spinCount="100000" sheet="1" objects="1" scenarios="1" selectLockedCells="1"/>
  <mergeCells count="5">
    <mergeCell ref="A5:H5"/>
    <mergeCell ref="A6:H6"/>
    <mergeCell ref="C8:G8"/>
    <mergeCell ref="C10:G10"/>
    <mergeCell ref="C14:E14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64E1C1-AD7F-4410-A449-204A514EF586}">
  <dimension ref="A1:I19"/>
  <sheetViews>
    <sheetView workbookViewId="0">
      <selection activeCell="C8" sqref="C8:G8"/>
    </sheetView>
  </sheetViews>
  <sheetFormatPr defaultColWidth="9" defaultRowHeight="15" x14ac:dyDescent="0.25"/>
  <cols>
    <col min="2" max="2" width="24.5703125" bestFit="1" customWidth="1"/>
    <col min="3" max="3" width="36.140625" customWidth="1"/>
    <col min="4" max="4" width="23.42578125" customWidth="1"/>
    <col min="5" max="5" width="31.28515625" customWidth="1"/>
    <col min="6" max="6" width="25.7109375" customWidth="1"/>
    <col min="7" max="7" width="30.140625" customWidth="1"/>
    <col min="8" max="8" width="20.7109375" customWidth="1"/>
    <col min="9" max="9" width="22.42578125" customWidth="1"/>
  </cols>
  <sheetData>
    <row r="1" spans="1:9" x14ac:dyDescent="0.25">
      <c r="A1" s="2"/>
      <c r="B1" s="3" t="s">
        <v>0</v>
      </c>
      <c r="C1" s="1"/>
      <c r="D1" s="4"/>
      <c r="E1" s="4"/>
      <c r="F1" s="4"/>
    </row>
    <row r="2" spans="1:9" x14ac:dyDescent="0.25">
      <c r="A2" s="2"/>
      <c r="B2" s="3" t="s">
        <v>1</v>
      </c>
      <c r="C2" s="3" t="s">
        <v>2</v>
      </c>
      <c r="D2" s="4"/>
      <c r="E2" s="4"/>
      <c r="F2" s="4"/>
    </row>
    <row r="3" spans="1:9" x14ac:dyDescent="0.25">
      <c r="A3" s="2"/>
      <c r="B3" s="3" t="s">
        <v>3</v>
      </c>
      <c r="C3" s="1" t="s">
        <v>49</v>
      </c>
    </row>
    <row r="4" spans="1:9" x14ac:dyDescent="0.25">
      <c r="A4" s="2"/>
      <c r="B4" s="3"/>
      <c r="C4" s="1"/>
    </row>
    <row r="5" spans="1:9" ht="15.75" x14ac:dyDescent="0.25">
      <c r="A5" s="42" t="s">
        <v>46</v>
      </c>
      <c r="B5" s="42"/>
      <c r="C5" s="42"/>
      <c r="D5" s="42"/>
      <c r="E5" s="42"/>
      <c r="F5" s="42"/>
      <c r="G5" s="42"/>
      <c r="H5" s="42"/>
    </row>
    <row r="6" spans="1:9" x14ac:dyDescent="0.25">
      <c r="A6" s="43" t="s">
        <v>6</v>
      </c>
      <c r="B6" s="43"/>
      <c r="C6" s="43"/>
      <c r="D6" s="43"/>
      <c r="E6" s="43"/>
      <c r="F6" s="43"/>
      <c r="G6" s="43"/>
      <c r="H6" s="43"/>
    </row>
    <row r="7" spans="1:9" x14ac:dyDescent="0.25">
      <c r="A7" s="2"/>
    </row>
    <row r="8" spans="1:9" x14ac:dyDescent="0.25">
      <c r="A8" s="2"/>
      <c r="B8" s="5" t="s">
        <v>7</v>
      </c>
      <c r="C8" s="44"/>
      <c r="D8" s="44"/>
      <c r="E8" s="44"/>
      <c r="F8" s="44"/>
      <c r="G8" s="44"/>
    </row>
    <row r="9" spans="1:9" x14ac:dyDescent="0.25">
      <c r="A9" s="2"/>
      <c r="B9" s="6"/>
      <c r="C9" s="7"/>
      <c r="D9" s="7"/>
      <c r="E9" s="7"/>
      <c r="F9" s="7"/>
      <c r="G9" s="7"/>
    </row>
    <row r="10" spans="1:9" x14ac:dyDescent="0.25">
      <c r="A10" s="2"/>
      <c r="B10" s="8" t="s">
        <v>8</v>
      </c>
      <c r="C10" s="45"/>
      <c r="D10" s="45"/>
      <c r="E10" s="45"/>
      <c r="F10" s="45"/>
      <c r="G10" s="45"/>
    </row>
    <row r="11" spans="1:9" ht="15.75" thickBot="1" x14ac:dyDescent="0.3">
      <c r="A11" s="2"/>
    </row>
    <row r="12" spans="1:9" ht="30" x14ac:dyDescent="0.25">
      <c r="A12" s="2"/>
      <c r="B12" s="9" t="s">
        <v>9</v>
      </c>
      <c r="C12" s="10" t="s">
        <v>25</v>
      </c>
      <c r="D12" s="11" t="s">
        <v>26</v>
      </c>
      <c r="E12" s="11" t="s">
        <v>37</v>
      </c>
      <c r="F12" s="11" t="s">
        <v>38</v>
      </c>
      <c r="G12" s="11" t="s">
        <v>27</v>
      </c>
      <c r="H12" s="11" t="s">
        <v>39</v>
      </c>
      <c r="I12" s="11" t="s">
        <v>28</v>
      </c>
    </row>
    <row r="13" spans="1:9" x14ac:dyDescent="0.25">
      <c r="A13" s="2"/>
      <c r="B13" s="12" t="s">
        <v>13</v>
      </c>
      <c r="C13" t="s">
        <v>50</v>
      </c>
      <c r="D13" s="14">
        <v>28</v>
      </c>
      <c r="E13" s="35" t="s">
        <v>40</v>
      </c>
      <c r="F13" s="15">
        <v>0</v>
      </c>
      <c r="G13" s="36">
        <f>D13*F13</f>
        <v>0</v>
      </c>
      <c r="H13" s="36">
        <f>F13*1.22</f>
        <v>0</v>
      </c>
      <c r="I13" s="36">
        <f>G13*1.22</f>
        <v>0</v>
      </c>
    </row>
    <row r="14" spans="1:9" ht="15.75" thickBot="1" x14ac:dyDescent="0.3">
      <c r="A14" s="2"/>
      <c r="B14" s="22" t="s">
        <v>15</v>
      </c>
      <c r="C14" s="47" t="s">
        <v>18</v>
      </c>
      <c r="D14" s="48"/>
      <c r="E14" s="49"/>
      <c r="F14" s="37"/>
      <c r="G14" s="18">
        <f>SUM(G13:G13)</f>
        <v>0</v>
      </c>
      <c r="H14" s="37"/>
      <c r="I14" s="18">
        <f>SUM(I13:I13)</f>
        <v>0</v>
      </c>
    </row>
    <row r="15" spans="1:9" x14ac:dyDescent="0.25">
      <c r="A15" s="2"/>
    </row>
    <row r="16" spans="1:9" x14ac:dyDescent="0.25">
      <c r="A16" s="2"/>
      <c r="B16" s="2"/>
      <c r="D16" t="s">
        <v>33</v>
      </c>
      <c r="F16" t="s">
        <v>19</v>
      </c>
    </row>
    <row r="17" spans="1:8" x14ac:dyDescent="0.25">
      <c r="A17" s="2"/>
      <c r="B17" s="2" t="s">
        <v>21</v>
      </c>
      <c r="F17" s="38" t="s">
        <v>22</v>
      </c>
    </row>
    <row r="18" spans="1:8" x14ac:dyDescent="0.25">
      <c r="A18" s="2" t="s">
        <v>20</v>
      </c>
      <c r="H18" s="2"/>
    </row>
    <row r="19" spans="1:8" x14ac:dyDescent="0.25">
      <c r="A19" s="2"/>
    </row>
  </sheetData>
  <sheetProtection algorithmName="SHA-512" hashValue="pxQ3iCiDe0H2rWXdKYWoYb2YoLPrWJ2hyT80atQcjO4gqTP50SPzxq0c0LFS/zjSYP/HAHyVmOL8o/P4CyGp7g==" saltValue="kvG0AuVJ68pR7i86ITZUOw==" spinCount="100000" sheet="1" objects="1" scenarios="1" selectLockedCells="1"/>
  <mergeCells count="5">
    <mergeCell ref="A5:H5"/>
    <mergeCell ref="A6:H6"/>
    <mergeCell ref="C8:G8"/>
    <mergeCell ref="C10:G10"/>
    <mergeCell ref="C14:E14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27C48C-DD64-4CD1-89AA-402523EA8339}">
  <dimension ref="A1:I19"/>
  <sheetViews>
    <sheetView workbookViewId="0">
      <selection activeCell="F13" sqref="F13"/>
    </sheetView>
  </sheetViews>
  <sheetFormatPr defaultColWidth="9" defaultRowHeight="15" x14ac:dyDescent="0.25"/>
  <cols>
    <col min="2" max="2" width="24.5703125" bestFit="1" customWidth="1"/>
    <col min="3" max="3" width="33.85546875" customWidth="1"/>
    <col min="4" max="4" width="23.42578125" customWidth="1"/>
    <col min="5" max="5" width="19.7109375" customWidth="1"/>
    <col min="6" max="6" width="25.7109375" customWidth="1"/>
    <col min="7" max="7" width="28.85546875" customWidth="1"/>
    <col min="8" max="8" width="20.5703125" customWidth="1"/>
    <col min="9" max="9" width="15.140625" customWidth="1"/>
  </cols>
  <sheetData>
    <row r="1" spans="1:9" x14ac:dyDescent="0.25">
      <c r="A1" s="2"/>
      <c r="B1" s="3" t="s">
        <v>0</v>
      </c>
      <c r="C1" s="1"/>
      <c r="D1" s="4"/>
      <c r="E1" s="4"/>
      <c r="F1" s="4"/>
    </row>
    <row r="2" spans="1:9" x14ac:dyDescent="0.25">
      <c r="A2" s="2"/>
      <c r="B2" s="3" t="s">
        <v>1</v>
      </c>
      <c r="C2" s="3" t="s">
        <v>2</v>
      </c>
      <c r="D2" s="4"/>
      <c r="E2" s="4"/>
      <c r="F2" s="4"/>
    </row>
    <row r="3" spans="1:9" x14ac:dyDescent="0.25">
      <c r="A3" s="2"/>
      <c r="B3" s="3" t="s">
        <v>3</v>
      </c>
      <c r="C3" s="1" t="s">
        <v>49</v>
      </c>
    </row>
    <row r="4" spans="1:9" x14ac:dyDescent="0.25">
      <c r="A4" s="2"/>
      <c r="B4" s="3"/>
      <c r="C4" s="1"/>
    </row>
    <row r="5" spans="1:9" ht="15.75" x14ac:dyDescent="0.25">
      <c r="A5" s="42" t="s">
        <v>47</v>
      </c>
      <c r="B5" s="42"/>
      <c r="C5" s="42"/>
      <c r="D5" s="42"/>
      <c r="E5" s="42"/>
      <c r="F5" s="42"/>
      <c r="G5" s="42"/>
      <c r="H5" s="42"/>
    </row>
    <row r="6" spans="1:9" x14ac:dyDescent="0.25">
      <c r="A6" s="43" t="s">
        <v>6</v>
      </c>
      <c r="B6" s="43"/>
      <c r="C6" s="43"/>
      <c r="D6" s="43"/>
      <c r="E6" s="43"/>
      <c r="F6" s="43"/>
      <c r="G6" s="43"/>
      <c r="H6" s="43"/>
    </row>
    <row r="7" spans="1:9" x14ac:dyDescent="0.25">
      <c r="A7" s="2"/>
    </row>
    <row r="8" spans="1:9" x14ac:dyDescent="0.25">
      <c r="A8" s="2"/>
      <c r="B8" s="5" t="s">
        <v>7</v>
      </c>
      <c r="C8" s="44"/>
      <c r="D8" s="44"/>
      <c r="E8" s="44"/>
      <c r="F8" s="44"/>
      <c r="G8" s="44"/>
    </row>
    <row r="9" spans="1:9" x14ac:dyDescent="0.25">
      <c r="A9" s="2"/>
      <c r="B9" s="6"/>
      <c r="C9" s="7"/>
      <c r="D9" s="7"/>
      <c r="E9" s="7"/>
      <c r="F9" s="7"/>
      <c r="G9" s="7"/>
    </row>
    <row r="10" spans="1:9" x14ac:dyDescent="0.25">
      <c r="A10" s="2"/>
      <c r="B10" s="8" t="s">
        <v>8</v>
      </c>
      <c r="C10" s="45"/>
      <c r="D10" s="45"/>
      <c r="E10" s="45"/>
      <c r="F10" s="45"/>
      <c r="G10" s="45"/>
    </row>
    <row r="11" spans="1:9" ht="15.75" thickBot="1" x14ac:dyDescent="0.3">
      <c r="A11" s="2"/>
    </row>
    <row r="12" spans="1:9" ht="30" x14ac:dyDescent="0.25">
      <c r="A12" s="2"/>
      <c r="B12" s="9" t="s">
        <v>9</v>
      </c>
      <c r="C12" s="10" t="s">
        <v>25</v>
      </c>
      <c r="D12" s="11" t="s">
        <v>26</v>
      </c>
      <c r="E12" s="11" t="s">
        <v>37</v>
      </c>
      <c r="F12" s="11" t="s">
        <v>38</v>
      </c>
      <c r="G12" s="11" t="s">
        <v>27</v>
      </c>
      <c r="H12" s="11" t="s">
        <v>39</v>
      </c>
      <c r="I12" s="11" t="s">
        <v>28</v>
      </c>
    </row>
    <row r="13" spans="1:9" x14ac:dyDescent="0.25">
      <c r="A13" s="2"/>
      <c r="B13" s="12" t="s">
        <v>13</v>
      </c>
      <c r="C13" t="s">
        <v>50</v>
      </c>
      <c r="D13" s="14">
        <v>24</v>
      </c>
      <c r="E13" s="35" t="s">
        <v>40</v>
      </c>
      <c r="F13" s="15">
        <v>0</v>
      </c>
      <c r="G13" s="36">
        <f>D13*F13</f>
        <v>0</v>
      </c>
      <c r="H13" s="36">
        <f>F13*1.22</f>
        <v>0</v>
      </c>
      <c r="I13" s="36">
        <f>G13*1.22</f>
        <v>0</v>
      </c>
    </row>
    <row r="14" spans="1:9" ht="15.75" thickBot="1" x14ac:dyDescent="0.3">
      <c r="A14" s="2"/>
      <c r="B14" s="22" t="s">
        <v>15</v>
      </c>
      <c r="C14" s="47" t="s">
        <v>18</v>
      </c>
      <c r="D14" s="48"/>
      <c r="E14" s="49"/>
      <c r="F14" s="37"/>
      <c r="G14" s="18">
        <f>SUM(G13:G13)</f>
        <v>0</v>
      </c>
      <c r="H14" s="37"/>
      <c r="I14" s="18">
        <f>SUM(I13:I13)</f>
        <v>0</v>
      </c>
    </row>
    <row r="15" spans="1:9" x14ac:dyDescent="0.25">
      <c r="A15" s="2"/>
    </row>
    <row r="16" spans="1:9" x14ac:dyDescent="0.25">
      <c r="A16" s="2"/>
      <c r="B16" s="2"/>
      <c r="D16" t="s">
        <v>33</v>
      </c>
      <c r="F16" t="s">
        <v>19</v>
      </c>
    </row>
    <row r="17" spans="1:8" x14ac:dyDescent="0.25">
      <c r="A17" s="2"/>
      <c r="B17" s="2" t="s">
        <v>21</v>
      </c>
      <c r="F17" s="38" t="s">
        <v>22</v>
      </c>
    </row>
    <row r="18" spans="1:8" x14ac:dyDescent="0.25">
      <c r="A18" s="2" t="s">
        <v>20</v>
      </c>
      <c r="H18" s="2"/>
    </row>
    <row r="19" spans="1:8" x14ac:dyDescent="0.25">
      <c r="A19" s="2"/>
    </row>
  </sheetData>
  <sheetProtection algorithmName="SHA-512" hashValue="a4ClSQIKgNcK95OSjpevvuN+sZEGG2+4Q8iNiIJIgdMk9DsTF7C718f+h24lJaKAksEpm9jrq0VS7hOctxw7Tg==" saltValue="VeTp/tT5sEoCOYM9CeMURA==" spinCount="100000" sheet="1" objects="1" scenarios="1" selectLockedCells="1"/>
  <mergeCells count="5">
    <mergeCell ref="A5:H5"/>
    <mergeCell ref="A6:H6"/>
    <mergeCell ref="C8:G8"/>
    <mergeCell ref="C10:G10"/>
    <mergeCell ref="C14:E14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2FD5A-5817-4A8B-928D-AAD7B570AF95}">
  <dimension ref="A1:I19"/>
  <sheetViews>
    <sheetView workbookViewId="0">
      <selection activeCell="F13" sqref="F13"/>
    </sheetView>
  </sheetViews>
  <sheetFormatPr defaultColWidth="9" defaultRowHeight="15" x14ac:dyDescent="0.25"/>
  <cols>
    <col min="2" max="2" width="22.5703125" customWidth="1"/>
    <col min="3" max="3" width="36.5703125" customWidth="1"/>
    <col min="4" max="4" width="19.42578125" customWidth="1"/>
    <col min="5" max="5" width="16" customWidth="1"/>
    <col min="6" max="6" width="31.140625" customWidth="1"/>
    <col min="7" max="7" width="36.140625" customWidth="1"/>
    <col min="8" max="8" width="19.85546875" customWidth="1"/>
    <col min="9" max="9" width="18" customWidth="1"/>
  </cols>
  <sheetData>
    <row r="1" spans="1:9" x14ac:dyDescent="0.25">
      <c r="A1" s="2"/>
      <c r="B1" s="3" t="s">
        <v>0</v>
      </c>
      <c r="C1" s="1"/>
      <c r="D1" s="4"/>
      <c r="E1" s="4"/>
      <c r="F1" s="4"/>
    </row>
    <row r="2" spans="1:9" x14ac:dyDescent="0.25">
      <c r="A2" s="2"/>
      <c r="B2" s="3" t="s">
        <v>1</v>
      </c>
      <c r="C2" s="3" t="s">
        <v>2</v>
      </c>
      <c r="D2" s="4"/>
      <c r="E2" s="4"/>
      <c r="F2" s="4"/>
    </row>
    <row r="3" spans="1:9" x14ac:dyDescent="0.25">
      <c r="A3" s="2"/>
      <c r="B3" s="3" t="s">
        <v>3</v>
      </c>
      <c r="C3" s="1" t="s">
        <v>49</v>
      </c>
    </row>
    <row r="4" spans="1:9" x14ac:dyDescent="0.25">
      <c r="A4" s="2"/>
      <c r="B4" s="3"/>
      <c r="C4" s="1"/>
    </row>
    <row r="5" spans="1:9" ht="15.75" x14ac:dyDescent="0.25">
      <c r="A5" s="42" t="s">
        <v>48</v>
      </c>
      <c r="B5" s="42"/>
      <c r="C5" s="42"/>
      <c r="D5" s="42"/>
      <c r="E5" s="42"/>
      <c r="F5" s="42"/>
      <c r="G5" s="42"/>
      <c r="H5" s="42"/>
    </row>
    <row r="6" spans="1:9" x14ac:dyDescent="0.25">
      <c r="A6" s="43" t="s">
        <v>6</v>
      </c>
      <c r="B6" s="43"/>
      <c r="C6" s="43"/>
      <c r="D6" s="43"/>
      <c r="E6" s="43"/>
      <c r="F6" s="43"/>
      <c r="G6" s="43"/>
      <c r="H6" s="43"/>
    </row>
    <row r="7" spans="1:9" x14ac:dyDescent="0.25">
      <c r="A7" s="2"/>
    </row>
    <row r="8" spans="1:9" x14ac:dyDescent="0.25">
      <c r="A8" s="2"/>
      <c r="B8" s="5" t="s">
        <v>7</v>
      </c>
      <c r="C8" s="44"/>
      <c r="D8" s="44"/>
      <c r="E8" s="44"/>
      <c r="F8" s="44"/>
      <c r="G8" s="44"/>
    </row>
    <row r="9" spans="1:9" x14ac:dyDescent="0.25">
      <c r="A9" s="2"/>
      <c r="B9" s="6"/>
      <c r="C9" s="7"/>
      <c r="D9" s="7"/>
      <c r="E9" s="7"/>
      <c r="F9" s="7"/>
      <c r="G9" s="7"/>
    </row>
    <row r="10" spans="1:9" x14ac:dyDescent="0.25">
      <c r="A10" s="2"/>
      <c r="B10" s="8" t="s">
        <v>8</v>
      </c>
      <c r="C10" s="45"/>
      <c r="D10" s="45"/>
      <c r="E10" s="45"/>
      <c r="F10" s="45"/>
      <c r="G10" s="45"/>
    </row>
    <row r="11" spans="1:9" ht="15.75" thickBot="1" x14ac:dyDescent="0.3">
      <c r="A11" s="2"/>
    </row>
    <row r="12" spans="1:9" ht="30" x14ac:dyDescent="0.25">
      <c r="A12" s="2"/>
      <c r="B12" s="9" t="s">
        <v>9</v>
      </c>
      <c r="C12" s="10" t="s">
        <v>25</v>
      </c>
      <c r="D12" s="11" t="s">
        <v>26</v>
      </c>
      <c r="E12" s="11" t="s">
        <v>37</v>
      </c>
      <c r="F12" s="11" t="s">
        <v>38</v>
      </c>
      <c r="G12" s="11" t="s">
        <v>27</v>
      </c>
      <c r="H12" s="11" t="s">
        <v>39</v>
      </c>
      <c r="I12" s="11" t="s">
        <v>28</v>
      </c>
    </row>
    <row r="13" spans="1:9" x14ac:dyDescent="0.25">
      <c r="A13" s="2"/>
      <c r="B13" s="12" t="s">
        <v>13</v>
      </c>
      <c r="C13" t="s">
        <v>50</v>
      </c>
      <c r="D13" s="14">
        <v>14</v>
      </c>
      <c r="E13" s="35" t="s">
        <v>40</v>
      </c>
      <c r="F13" s="15">
        <v>0</v>
      </c>
      <c r="G13" s="36">
        <f>D13*F13</f>
        <v>0</v>
      </c>
      <c r="H13" s="36">
        <f>F13*1.22</f>
        <v>0</v>
      </c>
      <c r="I13" s="36">
        <f>G13*1.22</f>
        <v>0</v>
      </c>
    </row>
    <row r="14" spans="1:9" ht="15.75" thickBot="1" x14ac:dyDescent="0.3">
      <c r="A14" s="2"/>
      <c r="B14" s="22" t="s">
        <v>15</v>
      </c>
      <c r="C14" s="47" t="s">
        <v>18</v>
      </c>
      <c r="D14" s="48"/>
      <c r="E14" s="49"/>
      <c r="F14" s="37"/>
      <c r="G14" s="18">
        <f>SUM(G13:G13)</f>
        <v>0</v>
      </c>
      <c r="H14" s="37"/>
      <c r="I14" s="18">
        <f>SUM(I13:I13)</f>
        <v>0</v>
      </c>
    </row>
    <row r="15" spans="1:9" x14ac:dyDescent="0.25">
      <c r="A15" s="2"/>
    </row>
    <row r="16" spans="1:9" x14ac:dyDescent="0.25">
      <c r="A16" s="2"/>
      <c r="B16" s="2"/>
      <c r="D16" t="s">
        <v>33</v>
      </c>
      <c r="F16" t="s">
        <v>19</v>
      </c>
    </row>
    <row r="17" spans="1:8" x14ac:dyDescent="0.25">
      <c r="A17" s="2"/>
      <c r="B17" s="2" t="s">
        <v>21</v>
      </c>
      <c r="F17" s="38" t="s">
        <v>22</v>
      </c>
    </row>
    <row r="18" spans="1:8" x14ac:dyDescent="0.25">
      <c r="A18" s="2" t="s">
        <v>20</v>
      </c>
      <c r="H18" s="2"/>
    </row>
    <row r="19" spans="1:8" x14ac:dyDescent="0.25">
      <c r="A19" s="2"/>
    </row>
  </sheetData>
  <sheetProtection algorithmName="SHA-512" hashValue="CqapNGHiCkB1M0ofJU/3EcRmsszBig2Ko1pkVKcwXM1qGKwpYLbpQB/agVpTZKYnsMRO1fDyNawSSkWi9KiZKg==" saltValue="cEbROAsdZxuD+3N5KGHNng==" spinCount="100000" sheet="1" objects="1" scenarios="1" selectLockedCells="1"/>
  <mergeCells count="5">
    <mergeCell ref="A5:H5"/>
    <mergeCell ref="A6:H6"/>
    <mergeCell ref="C8:G8"/>
    <mergeCell ref="C10:G10"/>
    <mergeCell ref="C14:E1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34b4ca0-f170-4e30-98a2-2c513b89ed1f">
      <Terms xmlns="http://schemas.microsoft.com/office/infopath/2007/PartnerControls"/>
    </lcf76f155ced4ddcb4097134ff3c332f>
    <TaxCatchAll xmlns="8f95087f-38bf-43ad-bf6e-4d76814045a6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FC3F21ABC81C841A3696F80BD70E098" ma:contentTypeVersion="16" ma:contentTypeDescription="Ustvari nov dokument." ma:contentTypeScope="" ma:versionID="9f2b323260b4200abd9871fa7e88a1f5">
  <xsd:schema xmlns:xsd="http://www.w3.org/2001/XMLSchema" xmlns:xs="http://www.w3.org/2001/XMLSchema" xmlns:p="http://schemas.microsoft.com/office/2006/metadata/properties" xmlns:ns2="134b4ca0-f170-4e30-98a2-2c513b89ed1f" xmlns:ns3="8f95087f-38bf-43ad-bf6e-4d76814045a6" targetNamespace="http://schemas.microsoft.com/office/2006/metadata/properties" ma:root="true" ma:fieldsID="422e81314d3408d95d7086499217035f" ns2:_="" ns3:_="">
    <xsd:import namespace="134b4ca0-f170-4e30-98a2-2c513b89ed1f"/>
    <xsd:import namespace="8f95087f-38bf-43ad-bf6e-4d76814045a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4b4ca0-f170-4e30-98a2-2c513b89ed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Oznake slike" ma:readOnly="false" ma:fieldId="{5cf76f15-5ced-4ddc-b409-7134ff3c332f}" ma:taxonomyMulti="true" ma:sspId="d90bdafd-232a-4180-8d9b-794c8529d7a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95087f-38bf-43ad-bf6e-4d76814045a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1d9b627e-f2de-4abc-9ada-b3f57ac66a3c}" ma:internalName="TaxCatchAll" ma:showField="CatchAllData" ma:web="8f95087f-38bf-43ad-bf6e-4d76814045a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621758C-E8A6-4C8A-915A-BBA762AF1954}">
  <ds:schemaRefs>
    <ds:schemaRef ds:uri="http://schemas.microsoft.com/office/2006/metadata/properties"/>
    <ds:schemaRef ds:uri="http://schemas.microsoft.com/office/infopath/2007/PartnerControls"/>
    <ds:schemaRef ds:uri="134b4ca0-f170-4e30-98a2-2c513b89ed1f"/>
    <ds:schemaRef ds:uri="8f95087f-38bf-43ad-bf6e-4d76814045a6"/>
  </ds:schemaRefs>
</ds:datastoreItem>
</file>

<file path=customXml/itemProps2.xml><?xml version="1.0" encoding="utf-8"?>
<ds:datastoreItem xmlns:ds="http://schemas.openxmlformats.org/officeDocument/2006/customXml" ds:itemID="{4B152EBB-3685-489B-9855-0AD51B7BF6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34b4ca0-f170-4e30-98a2-2c513b89ed1f"/>
    <ds:schemaRef ds:uri="8f95087f-38bf-43ad-bf6e-4d76814045a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52AD2B5-D96E-4F0C-AAF6-6670929AECA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17</vt:i4>
      </vt:variant>
    </vt:vector>
  </HeadingPairs>
  <TitlesOfParts>
    <vt:vector size="17" baseType="lpstr">
      <vt:lpstr>Skupaj sklop 1 in 2</vt:lpstr>
      <vt:lpstr>Skupna rekapitulacija  sklop 1</vt:lpstr>
      <vt:lpstr>Skupna rekapitulacija-sklop 2</vt:lpstr>
      <vt:lpstr>Dravograd  sklop 1</vt:lpstr>
      <vt:lpstr>Prevalje sklop 1</vt:lpstr>
      <vt:lpstr>Radlje sklop 1</vt:lpstr>
      <vt:lpstr>Muta sklop 1</vt:lpstr>
      <vt:lpstr>Ravne-sklop 1</vt:lpstr>
      <vt:lpstr>SG-sklop 1</vt:lpstr>
      <vt:lpstr>Mislinja-sklop 1</vt:lpstr>
      <vt:lpstr>Prevalje-sklop 2</vt:lpstr>
      <vt:lpstr>Dravograd-sklop 2</vt:lpstr>
      <vt:lpstr>Muta-sklop 2</vt:lpstr>
      <vt:lpstr>Radlje-Sklop 2</vt:lpstr>
      <vt:lpstr>Ravne-sklop 2</vt:lpstr>
      <vt:lpstr>SG-sklop 2</vt:lpstr>
      <vt:lpstr>Mislinja-sklop 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Uporabnik</dc:creator>
  <cp:keywords/>
  <dc:description/>
  <cp:lastModifiedBy>Andrej Erjavec</cp:lastModifiedBy>
  <cp:revision/>
  <dcterms:created xsi:type="dcterms:W3CDTF">2024-02-18T18:15:08Z</dcterms:created>
  <dcterms:modified xsi:type="dcterms:W3CDTF">2024-10-16T12:02:44Z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0x0101006FC3F21ABC81C841A3696F80BD70E098</vt:lpwstr>
  </property>
  <property fmtid="{D5CDD505-2E9C-101B-9397-08002B2CF9AE}" pid="3" name="MediaServiceImageTags">
    <vt:lpwstr/>
  </property>
</Properties>
</file>